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15" windowWidth="11340" windowHeight="6540" firstSheet="1" activeTab="1"/>
  </bookViews>
  <sheets>
    <sheet name="поправка в апреле 2007 " sheetId="6" r:id="rId1"/>
    <sheet name="1" sheetId="20" r:id="rId2"/>
  </sheets>
  <externalReferences>
    <externalReference r:id="rId3"/>
  </externalReferences>
  <definedNames>
    <definedName name="_xlnm.Print_Titles" localSheetId="1">'1'!$5:$7</definedName>
    <definedName name="_xlnm.Print_Titles" localSheetId="0">'поправка в апреле 2007 '!$A:$A,'поправка в апреле 2007 '!$5:$7</definedName>
  </definedNames>
  <calcPr calcId="144525"/>
</workbook>
</file>

<file path=xl/calcChain.xml><?xml version="1.0" encoding="utf-8"?>
<calcChain xmlns="http://schemas.openxmlformats.org/spreadsheetml/2006/main">
  <c r="E18" i="20" l="1"/>
  <c r="E137" i="20" l="1"/>
  <c r="E374" i="20" l="1"/>
  <c r="E383" i="20"/>
  <c r="E384" i="20"/>
  <c r="E133" i="20" l="1"/>
  <c r="E20" i="20"/>
  <c r="E9" i="20"/>
  <c r="E8" i="20" l="1"/>
  <c r="E289" i="20"/>
  <c r="E288" i="20" s="1"/>
  <c r="E372" i="20"/>
  <c r="E371" i="20" s="1"/>
  <c r="E367" i="20" s="1"/>
  <c r="E369" i="20"/>
  <c r="E368" i="20" s="1"/>
  <c r="E467" i="20"/>
  <c r="E466" i="20" s="1"/>
  <c r="E465" i="20" s="1"/>
  <c r="E464" i="20" s="1"/>
  <c r="E479" i="20"/>
  <c r="E478" i="20" s="1"/>
  <c r="E477" i="20" s="1"/>
  <c r="E483" i="20"/>
  <c r="E482" i="20" s="1"/>
  <c r="E481" i="20" s="1"/>
  <c r="E281" i="20"/>
  <c r="E399" i="20"/>
  <c r="E398" i="20"/>
  <c r="E36" i="20"/>
  <c r="E75" i="20"/>
  <c r="E487" i="20" s="1"/>
  <c r="E274" i="20"/>
  <c r="E276" i="20"/>
  <c r="E278" i="20"/>
  <c r="E271" i="20"/>
  <c r="E298" i="20"/>
  <c r="E297" i="20" s="1"/>
  <c r="E365" i="20"/>
  <c r="E364" i="20" s="1"/>
  <c r="E363" i="20" s="1"/>
  <c r="E475" i="20"/>
  <c r="E474" i="20" s="1"/>
  <c r="E473" i="20" s="1"/>
  <c r="E471" i="20"/>
  <c r="E269" i="20"/>
  <c r="E469" i="20"/>
  <c r="C334" i="20"/>
  <c r="C356" i="20"/>
  <c r="D356" i="20"/>
  <c r="C194" i="20"/>
  <c r="C333" i="20"/>
  <c r="C341" i="20"/>
  <c r="C335" i="20"/>
  <c r="C345" i="20"/>
  <c r="C437" i="20"/>
  <c r="C428" i="20"/>
  <c r="C427" i="20" s="1"/>
  <c r="C426" i="20" s="1"/>
  <c r="C417" i="20"/>
  <c r="C348" i="20"/>
  <c r="E463" i="20"/>
  <c r="D462" i="20"/>
  <c r="D461" i="20" s="1"/>
  <c r="D460" i="20" s="1"/>
  <c r="C462" i="20"/>
  <c r="E459" i="20"/>
  <c r="E458" i="20"/>
  <c r="D457" i="20"/>
  <c r="D456" i="20" s="1"/>
  <c r="D451" i="20"/>
  <c r="D450" i="20" s="1"/>
  <c r="D454" i="20"/>
  <c r="D453" i="20" s="1"/>
  <c r="C457" i="20"/>
  <c r="C456" i="20" s="1"/>
  <c r="C454" i="20"/>
  <c r="C453" i="20" s="1"/>
  <c r="C451" i="20"/>
  <c r="C450" i="20" s="1"/>
  <c r="D447" i="20"/>
  <c r="D446" i="20" s="1"/>
  <c r="C447" i="20"/>
  <c r="C446" i="20" s="1"/>
  <c r="D442" i="20"/>
  <c r="D441" i="20" s="1"/>
  <c r="C442" i="20"/>
  <c r="C441" i="20" s="1"/>
  <c r="D439" i="20"/>
  <c r="C439" i="20"/>
  <c r="D437" i="20"/>
  <c r="D434" i="20"/>
  <c r="D433" i="20" s="1"/>
  <c r="D432" i="20" s="1"/>
  <c r="C433" i="20"/>
  <c r="C432" i="20" s="1"/>
  <c r="D430" i="20"/>
  <c r="D429" i="20" s="1"/>
  <c r="D427" i="20"/>
  <c r="D426" i="20" s="1"/>
  <c r="D424" i="20"/>
  <c r="D423" i="20" s="1"/>
  <c r="C424" i="20"/>
  <c r="C423" i="20" s="1"/>
  <c r="D417" i="20"/>
  <c r="D413" i="20"/>
  <c r="C413" i="20"/>
  <c r="D405" i="20"/>
  <c r="C405" i="20"/>
  <c r="D404" i="20"/>
  <c r="C404" i="20"/>
  <c r="D403" i="20"/>
  <c r="C403" i="20"/>
  <c r="D402" i="20"/>
  <c r="C402" i="20"/>
  <c r="D401" i="20"/>
  <c r="C401" i="20"/>
  <c r="D400" i="20"/>
  <c r="D399" i="20" s="1"/>
  <c r="D398" i="20" s="1"/>
  <c r="C400" i="20"/>
  <c r="C399" i="20" s="1"/>
  <c r="C398" i="20" s="1"/>
  <c r="D395" i="20"/>
  <c r="D394" i="20" s="1"/>
  <c r="C395" i="20"/>
  <c r="C394" i="20" s="1"/>
  <c r="D392" i="20"/>
  <c r="D391" i="20" s="1"/>
  <c r="C392" i="20"/>
  <c r="C391" i="20" s="1"/>
  <c r="E390" i="20"/>
  <c r="D389" i="20"/>
  <c r="D388" i="20" s="1"/>
  <c r="C389" i="20"/>
  <c r="E387" i="20"/>
  <c r="D386" i="20"/>
  <c r="D385" i="20" s="1"/>
  <c r="D380" i="20"/>
  <c r="D379" i="20" s="1"/>
  <c r="D383" i="20"/>
  <c r="D382" i="20" s="1"/>
  <c r="D377" i="20"/>
  <c r="D376" i="20" s="1"/>
  <c r="C386" i="20"/>
  <c r="C385" i="20" s="1"/>
  <c r="C383" i="20"/>
  <c r="C382" i="20" s="1"/>
  <c r="E381" i="20"/>
  <c r="C380" i="20"/>
  <c r="C377" i="20"/>
  <c r="C376" i="20" s="1"/>
  <c r="E362" i="20"/>
  <c r="E361" i="20"/>
  <c r="E360" i="20"/>
  <c r="E358" i="20"/>
  <c r="E357" i="20"/>
  <c r="E355" i="20"/>
  <c r="E354" i="20"/>
  <c r="E353" i="20"/>
  <c r="E352" i="20"/>
  <c r="E351" i="20"/>
  <c r="E350" i="20"/>
  <c r="E349" i="20"/>
  <c r="D348" i="20"/>
  <c r="E347" i="20"/>
  <c r="E346" i="20"/>
  <c r="E345" i="20"/>
  <c r="E344" i="20"/>
  <c r="E343" i="20"/>
  <c r="E342" i="20"/>
  <c r="D341" i="20"/>
  <c r="E341" i="20" s="1"/>
  <c r="E340" i="20"/>
  <c r="E339" i="20"/>
  <c r="E338" i="20"/>
  <c r="E337" i="20"/>
  <c r="E336" i="20"/>
  <c r="D335" i="20"/>
  <c r="D334" i="20"/>
  <c r="D333" i="20"/>
  <c r="D332" i="20"/>
  <c r="D302" i="20"/>
  <c r="D301" i="20" s="1"/>
  <c r="D313" i="20"/>
  <c r="D312" i="20" s="1"/>
  <c r="D317" i="20"/>
  <c r="D316" i="20" s="1"/>
  <c r="D320" i="20"/>
  <c r="D319" i="20" s="1"/>
  <c r="D323" i="20"/>
  <c r="D322" i="20" s="1"/>
  <c r="D326" i="20"/>
  <c r="D328" i="20"/>
  <c r="D306" i="20"/>
  <c r="D305" i="20"/>
  <c r="D289" i="20"/>
  <c r="D288" i="20" s="1"/>
  <c r="D295" i="20"/>
  <c r="D294" i="20" s="1"/>
  <c r="D291" i="20"/>
  <c r="C332" i="20"/>
  <c r="C328" i="20"/>
  <c r="C326" i="20"/>
  <c r="C323" i="20"/>
  <c r="C322" i="20" s="1"/>
  <c r="C320" i="20"/>
  <c r="C319" i="20" s="1"/>
  <c r="C317" i="20"/>
  <c r="C316" i="20" s="1"/>
  <c r="C313" i="20"/>
  <c r="C312" i="20" s="1"/>
  <c r="C310" i="20"/>
  <c r="C309" i="20" s="1"/>
  <c r="C306" i="20"/>
  <c r="C305" i="20" s="1"/>
  <c r="C302" i="20"/>
  <c r="C301" i="20" s="1"/>
  <c r="E296" i="20"/>
  <c r="C295" i="20"/>
  <c r="E293" i="20"/>
  <c r="E292" i="20"/>
  <c r="C291" i="20"/>
  <c r="E291" i="20" s="1"/>
  <c r="C289" i="20"/>
  <c r="C288" i="20" s="1"/>
  <c r="E268" i="20"/>
  <c r="E267" i="20"/>
  <c r="E266" i="20"/>
  <c r="D265" i="20"/>
  <c r="C265" i="20"/>
  <c r="E264" i="20"/>
  <c r="E263" i="20"/>
  <c r="E262" i="20"/>
  <c r="E261" i="20"/>
  <c r="E260" i="20"/>
  <c r="C259" i="20"/>
  <c r="E259" i="20" s="1"/>
  <c r="E258" i="20"/>
  <c r="E257" i="20"/>
  <c r="E256" i="20"/>
  <c r="D255" i="20"/>
  <c r="E254" i="20"/>
  <c r="E253" i="20"/>
  <c r="E252" i="20"/>
  <c r="D251" i="20"/>
  <c r="E251" i="20" s="1"/>
  <c r="E250" i="20"/>
  <c r="E249" i="20"/>
  <c r="E248" i="20"/>
  <c r="E247" i="20"/>
  <c r="D246" i="20"/>
  <c r="C246" i="20"/>
  <c r="E246" i="20" s="1"/>
  <c r="E244" i="20"/>
  <c r="E243" i="20"/>
  <c r="E242" i="20"/>
  <c r="E241" i="20"/>
  <c r="E240" i="20"/>
  <c r="E239" i="20"/>
  <c r="E238" i="20"/>
  <c r="E237" i="20"/>
  <c r="E236" i="20"/>
  <c r="E235" i="20"/>
  <c r="E234" i="20"/>
  <c r="D233" i="20"/>
  <c r="C233" i="20"/>
  <c r="E232" i="20"/>
  <c r="D222" i="20"/>
  <c r="C222" i="20"/>
  <c r="D220" i="20"/>
  <c r="C220" i="20"/>
  <c r="D215" i="20"/>
  <c r="C215" i="20"/>
  <c r="C211" i="20"/>
  <c r="C209" i="20" s="1"/>
  <c r="D209" i="20"/>
  <c r="D207" i="20"/>
  <c r="C207" i="20"/>
  <c r="C205" i="20"/>
  <c r="D198" i="20"/>
  <c r="C198" i="20"/>
  <c r="D196" i="20"/>
  <c r="C196" i="20"/>
  <c r="D194" i="20"/>
  <c r="C192" i="20"/>
  <c r="C190" i="20" s="1"/>
  <c r="C189" i="20" s="1"/>
  <c r="D190" i="20"/>
  <c r="D189" i="20" s="1"/>
  <c r="D187" i="20"/>
  <c r="D186" i="20" s="1"/>
  <c r="C187" i="20"/>
  <c r="C186" i="20" s="1"/>
  <c r="D172" i="20"/>
  <c r="C172" i="20"/>
  <c r="D165" i="20"/>
  <c r="C165" i="20"/>
  <c r="D158" i="20"/>
  <c r="C158" i="20"/>
  <c r="D144" i="20"/>
  <c r="C144" i="20"/>
  <c r="E143" i="20"/>
  <c r="E142" i="20"/>
  <c r="E141" i="20"/>
  <c r="E140" i="20"/>
  <c r="D139" i="20"/>
  <c r="D138" i="20" s="1"/>
  <c r="D137" i="20" s="1"/>
  <c r="C139" i="20"/>
  <c r="E132" i="20"/>
  <c r="E131" i="20"/>
  <c r="E130" i="20"/>
  <c r="E128" i="20"/>
  <c r="E127" i="20"/>
  <c r="E126" i="20"/>
  <c r="E125" i="20"/>
  <c r="E124" i="20"/>
  <c r="E123" i="20"/>
  <c r="E122" i="20"/>
  <c r="E121" i="20"/>
  <c r="E120" i="20"/>
  <c r="E119" i="20"/>
  <c r="E118" i="20"/>
  <c r="E117" i="20"/>
  <c r="E116" i="20"/>
  <c r="E115" i="20"/>
  <c r="E114" i="20"/>
  <c r="E112" i="20"/>
  <c r="E111" i="20"/>
  <c r="D110" i="20"/>
  <c r="D109" i="20" s="1"/>
  <c r="C110" i="20"/>
  <c r="C109" i="20" s="1"/>
  <c r="E108" i="20"/>
  <c r="E107" i="20"/>
  <c r="E106" i="20"/>
  <c r="D105" i="20"/>
  <c r="D104" i="20" s="1"/>
  <c r="C105" i="20"/>
  <c r="C104" i="20" s="1"/>
  <c r="E103" i="20"/>
  <c r="E102" i="20"/>
  <c r="E101" i="20"/>
  <c r="E100" i="20"/>
  <c r="E99" i="20"/>
  <c r="D98" i="20"/>
  <c r="D97" i="20" s="1"/>
  <c r="C98" i="20"/>
  <c r="C97" i="20"/>
  <c r="E96" i="20"/>
  <c r="E95" i="20"/>
  <c r="E94" i="20"/>
  <c r="D93" i="20"/>
  <c r="C93" i="20"/>
  <c r="D92" i="20"/>
  <c r="C92" i="20"/>
  <c r="E90" i="20"/>
  <c r="E89" i="20"/>
  <c r="E88" i="20"/>
  <c r="D87" i="20"/>
  <c r="D75" i="20" s="1"/>
  <c r="C87" i="20"/>
  <c r="E86" i="20"/>
  <c r="E85" i="20"/>
  <c r="E84" i="20"/>
  <c r="E83" i="20"/>
  <c r="E82" i="20"/>
  <c r="E81" i="20"/>
  <c r="E80" i="20"/>
  <c r="E79" i="20"/>
  <c r="E78" i="20"/>
  <c r="E77" i="20"/>
  <c r="D76" i="20"/>
  <c r="C76" i="20"/>
  <c r="C9" i="20"/>
  <c r="C20" i="20"/>
  <c r="C36" i="20"/>
  <c r="E74" i="20"/>
  <c r="E73" i="20"/>
  <c r="E72" i="20"/>
  <c r="D71" i="20"/>
  <c r="D67" i="20" s="1"/>
  <c r="C71" i="20"/>
  <c r="E70" i="20"/>
  <c r="E69" i="20"/>
  <c r="E68" i="20"/>
  <c r="E66" i="20"/>
  <c r="E65" i="20"/>
  <c r="D64" i="20"/>
  <c r="C64" i="20"/>
  <c r="E63" i="20"/>
  <c r="E62" i="20"/>
  <c r="E61" i="20"/>
  <c r="D60" i="20"/>
  <c r="C60" i="20"/>
  <c r="E59" i="20"/>
  <c r="E58" i="20"/>
  <c r="E57" i="20"/>
  <c r="E56" i="20"/>
  <c r="E55" i="20"/>
  <c r="E54" i="20"/>
  <c r="E53" i="20"/>
  <c r="E52" i="20"/>
  <c r="E51" i="20"/>
  <c r="E50" i="20"/>
  <c r="E49" i="20"/>
  <c r="E48" i="20"/>
  <c r="E47" i="20"/>
  <c r="E46" i="20"/>
  <c r="D45" i="20"/>
  <c r="C45" i="20"/>
  <c r="E44" i="20"/>
  <c r="E43" i="20"/>
  <c r="E42" i="20"/>
  <c r="D41" i="20"/>
  <c r="C41" i="20"/>
  <c r="E40" i="20"/>
  <c r="E39" i="20"/>
  <c r="E38" i="20"/>
  <c r="D36" i="20"/>
  <c r="C34" i="20"/>
  <c r="E34" i="20" s="1"/>
  <c r="C33" i="20"/>
  <c r="E33" i="20" s="1"/>
  <c r="C32" i="20"/>
  <c r="E32" i="20" s="1"/>
  <c r="C30" i="20"/>
  <c r="E30" i="20" s="1"/>
  <c r="C29" i="20"/>
  <c r="E29" i="20" s="1"/>
  <c r="C28" i="20"/>
  <c r="E28" i="20" s="1"/>
  <c r="C25" i="20"/>
  <c r="E25" i="20" s="1"/>
  <c r="E24" i="20"/>
  <c r="D23" i="20"/>
  <c r="C23" i="20"/>
  <c r="D20" i="20"/>
  <c r="E17" i="20"/>
  <c r="E16" i="20"/>
  <c r="E15" i="20"/>
  <c r="E14" i="20"/>
  <c r="E13" i="20"/>
  <c r="D12" i="20"/>
  <c r="C12" i="20"/>
  <c r="E11" i="20"/>
  <c r="E486" i="20"/>
  <c r="D9" i="20"/>
  <c r="D11" i="6"/>
  <c r="I11" i="6" s="1"/>
  <c r="C12" i="6"/>
  <c r="E12" i="6"/>
  <c r="E10" i="6" s="1"/>
  <c r="E9" i="6" s="1"/>
  <c r="F12" i="6"/>
  <c r="F10" i="6" s="1"/>
  <c r="G12" i="6"/>
  <c r="G10" i="6" s="1"/>
  <c r="G9" i="6" s="1"/>
  <c r="H12" i="6"/>
  <c r="H10" i="6" s="1"/>
  <c r="H9" i="6" s="1"/>
  <c r="D13" i="6"/>
  <c r="I13" i="6" s="1"/>
  <c r="D14" i="6"/>
  <c r="I14" i="6" s="1"/>
  <c r="C15" i="6"/>
  <c r="D15" i="6"/>
  <c r="D16" i="6"/>
  <c r="I16" i="6"/>
  <c r="D17" i="6"/>
  <c r="I17" i="6" s="1"/>
  <c r="C18" i="6"/>
  <c r="E18" i="6"/>
  <c r="F18" i="6"/>
  <c r="G18" i="6"/>
  <c r="H18" i="6"/>
  <c r="D19" i="6"/>
  <c r="I19" i="6" s="1"/>
  <c r="D20" i="6"/>
  <c r="I20" i="6" s="1"/>
  <c r="C23" i="6"/>
  <c r="C22" i="6" s="1"/>
  <c r="E23" i="6"/>
  <c r="E22" i="6" s="1"/>
  <c r="F23" i="6"/>
  <c r="F22" i="6" s="1"/>
  <c r="F21" i="6"/>
  <c r="G23" i="6"/>
  <c r="G22" i="6" s="1"/>
  <c r="G21" i="6" s="1"/>
  <c r="H23" i="6"/>
  <c r="H22" i="6" s="1"/>
  <c r="H21" i="6" s="1"/>
  <c r="D24" i="6"/>
  <c r="I24" i="6" s="1"/>
  <c r="C25" i="6"/>
  <c r="D25" i="6"/>
  <c r="D26" i="6"/>
  <c r="D27" i="6"/>
  <c r="C28" i="6"/>
  <c r="D28" i="6"/>
  <c r="C29" i="6"/>
  <c r="C27" i="6" s="1"/>
  <c r="D29" i="6"/>
  <c r="C30" i="6"/>
  <c r="I30" i="6" s="1"/>
  <c r="D30" i="6"/>
  <c r="D31" i="6"/>
  <c r="C32" i="6"/>
  <c r="D32" i="6"/>
  <c r="C33" i="6"/>
  <c r="C31" i="6" s="1"/>
  <c r="D33" i="6"/>
  <c r="C34" i="6"/>
  <c r="D34" i="6"/>
  <c r="C36" i="6"/>
  <c r="E36" i="6"/>
  <c r="F36" i="6"/>
  <c r="G36" i="6"/>
  <c r="H36" i="6"/>
  <c r="D37" i="6"/>
  <c r="I37" i="6" s="1"/>
  <c r="D38" i="6"/>
  <c r="I38" i="6" s="1"/>
  <c r="C40" i="6"/>
  <c r="C39" i="6" s="1"/>
  <c r="E40" i="6"/>
  <c r="E39" i="6" s="1"/>
  <c r="F40" i="6"/>
  <c r="F39" i="6" s="1"/>
  <c r="G40" i="6"/>
  <c r="G39" i="6" s="1"/>
  <c r="H40" i="6"/>
  <c r="H39" i="6" s="1"/>
  <c r="D41" i="6"/>
  <c r="I41" i="6" s="1"/>
  <c r="D42" i="6"/>
  <c r="I42" i="6" s="1"/>
  <c r="C44" i="6"/>
  <c r="E44" i="6"/>
  <c r="F44" i="6"/>
  <c r="G44" i="6"/>
  <c r="H44" i="6"/>
  <c r="D45" i="6"/>
  <c r="I45" i="6" s="1"/>
  <c r="D46" i="6"/>
  <c r="I46" i="6" s="1"/>
  <c r="D47" i="6"/>
  <c r="I47" i="6" s="1"/>
  <c r="D48" i="6"/>
  <c r="I48" i="6"/>
  <c r="D49" i="6"/>
  <c r="I49" i="6" s="1"/>
  <c r="D50" i="6"/>
  <c r="I50" i="6" s="1"/>
  <c r="D51" i="6"/>
  <c r="I51" i="6" s="1"/>
  <c r="D52" i="6"/>
  <c r="I52" i="6" s="1"/>
  <c r="D53" i="6"/>
  <c r="I53" i="6" s="1"/>
  <c r="D54" i="6"/>
  <c r="I54" i="6" s="1"/>
  <c r="D55" i="6"/>
  <c r="I55" i="6" s="1"/>
  <c r="D56" i="6"/>
  <c r="I56" i="6"/>
  <c r="D57" i="6"/>
  <c r="I57" i="6" s="1"/>
  <c r="D58" i="6"/>
  <c r="I58" i="6" s="1"/>
  <c r="C59" i="6"/>
  <c r="E59" i="6"/>
  <c r="F59" i="6"/>
  <c r="G59" i="6"/>
  <c r="H59" i="6"/>
  <c r="D60" i="6"/>
  <c r="I60" i="6" s="1"/>
  <c r="D61" i="6"/>
  <c r="I61" i="6" s="1"/>
  <c r="D62" i="6"/>
  <c r="I62" i="6" s="1"/>
  <c r="C63" i="6"/>
  <c r="E63" i="6"/>
  <c r="F63" i="6"/>
  <c r="G63" i="6"/>
  <c r="H63" i="6"/>
  <c r="D64" i="6"/>
  <c r="I64" i="6" s="1"/>
  <c r="D65" i="6"/>
  <c r="I65" i="6" s="1"/>
  <c r="D67" i="6"/>
  <c r="I67" i="6" s="1"/>
  <c r="D68" i="6"/>
  <c r="I68" i="6" s="1"/>
  <c r="D69" i="6"/>
  <c r="I69" i="6"/>
  <c r="C70" i="6"/>
  <c r="C66" i="6" s="1"/>
  <c r="E70" i="6"/>
  <c r="E66" i="6" s="1"/>
  <c r="E43" i="6" s="1"/>
  <c r="F70" i="6"/>
  <c r="F66" i="6" s="1"/>
  <c r="G70" i="6"/>
  <c r="G66" i="6" s="1"/>
  <c r="G43" i="6" s="1"/>
  <c r="H70" i="6"/>
  <c r="H66" i="6" s="1"/>
  <c r="H43" i="6" s="1"/>
  <c r="D71" i="6"/>
  <c r="I71" i="6" s="1"/>
  <c r="D72" i="6"/>
  <c r="I72" i="6" s="1"/>
  <c r="D73" i="6"/>
  <c r="I73" i="6"/>
  <c r="C75" i="6"/>
  <c r="E75" i="6"/>
  <c r="F75" i="6"/>
  <c r="G75" i="6"/>
  <c r="H75" i="6"/>
  <c r="D76" i="6"/>
  <c r="I76" i="6" s="1"/>
  <c r="D77" i="6"/>
  <c r="I77" i="6" s="1"/>
  <c r="D78" i="6"/>
  <c r="I78" i="6" s="1"/>
  <c r="D79" i="6"/>
  <c r="I79" i="6" s="1"/>
  <c r="D80" i="6"/>
  <c r="I80" i="6" s="1"/>
  <c r="D81" i="6"/>
  <c r="I81" i="6" s="1"/>
  <c r="D82" i="6"/>
  <c r="I82" i="6" s="1"/>
  <c r="D83" i="6"/>
  <c r="I83" i="6" s="1"/>
  <c r="D84" i="6"/>
  <c r="I84" i="6" s="1"/>
  <c r="D85" i="6"/>
  <c r="I85" i="6" s="1"/>
  <c r="D86" i="6"/>
  <c r="I86" i="6" s="1"/>
  <c r="C87" i="6"/>
  <c r="E87" i="6"/>
  <c r="F87" i="6"/>
  <c r="G87" i="6"/>
  <c r="H87" i="6"/>
  <c r="D88" i="6"/>
  <c r="I88" i="6" s="1"/>
  <c r="D89" i="6"/>
  <c r="I89" i="6"/>
  <c r="D90" i="6"/>
  <c r="I90" i="6" s="1"/>
  <c r="C92" i="6"/>
  <c r="E92" i="6"/>
  <c r="F92" i="6"/>
  <c r="G92" i="6"/>
  <c r="H92" i="6"/>
  <c r="C93" i="6"/>
  <c r="E93" i="6"/>
  <c r="F93" i="6"/>
  <c r="G93" i="6"/>
  <c r="H93" i="6"/>
  <c r="D94" i="6"/>
  <c r="I94" i="6" s="1"/>
  <c r="D95" i="6"/>
  <c r="I95" i="6" s="1"/>
  <c r="D96" i="6"/>
  <c r="I96" i="6" s="1"/>
  <c r="C97" i="6"/>
  <c r="E97" i="6"/>
  <c r="F97" i="6"/>
  <c r="G97" i="6"/>
  <c r="H97" i="6"/>
  <c r="D98" i="6"/>
  <c r="I98" i="6" s="1"/>
  <c r="D99" i="6"/>
  <c r="I99" i="6" s="1"/>
  <c r="D100" i="6"/>
  <c r="I100" i="6" s="1"/>
  <c r="D101" i="6"/>
  <c r="I101" i="6" s="1"/>
  <c r="D102" i="6"/>
  <c r="I102" i="6" s="1"/>
  <c r="C103" i="6"/>
  <c r="E103" i="6"/>
  <c r="F103" i="6"/>
  <c r="F91" i="6" s="1"/>
  <c r="G103" i="6"/>
  <c r="H103" i="6"/>
  <c r="D104" i="6"/>
  <c r="I104" i="6" s="1"/>
  <c r="D105" i="6"/>
  <c r="I105" i="6" s="1"/>
  <c r="D106" i="6"/>
  <c r="I106" i="6" s="1"/>
  <c r="C108" i="6"/>
  <c r="C107" i="6" s="1"/>
  <c r="E108" i="6"/>
  <c r="E107" i="6" s="1"/>
  <c r="F108" i="6"/>
  <c r="F107" i="6" s="1"/>
  <c r="G108" i="6"/>
  <c r="G107" i="6" s="1"/>
  <c r="H108" i="6"/>
  <c r="H107" i="6" s="1"/>
  <c r="D109" i="6"/>
  <c r="I109" i="6" s="1"/>
  <c r="D110" i="6"/>
  <c r="I110" i="6" s="1"/>
  <c r="D111" i="6"/>
  <c r="I111" i="6" s="1"/>
  <c r="D112" i="6"/>
  <c r="I112" i="6" s="1"/>
  <c r="D113" i="6"/>
  <c r="I113" i="6" s="1"/>
  <c r="D114" i="6"/>
  <c r="I114" i="6" s="1"/>
  <c r="D115" i="6"/>
  <c r="I115" i="6" s="1"/>
  <c r="D116" i="6"/>
  <c r="I116" i="6" s="1"/>
  <c r="D117" i="6"/>
  <c r="I117" i="6" s="1"/>
  <c r="D118" i="6"/>
  <c r="I118" i="6" s="1"/>
  <c r="D119" i="6"/>
  <c r="I119" i="6" s="1"/>
  <c r="D120" i="6"/>
  <c r="I120" i="6" s="1"/>
  <c r="D121" i="6"/>
  <c r="I121" i="6" s="1"/>
  <c r="D122" i="6"/>
  <c r="I122" i="6" s="1"/>
  <c r="D123" i="6"/>
  <c r="I123" i="6" s="1"/>
  <c r="D124" i="6"/>
  <c r="I124" i="6" s="1"/>
  <c r="D125" i="6"/>
  <c r="I125" i="6" s="1"/>
  <c r="D126" i="6"/>
  <c r="I126" i="6" s="1"/>
  <c r="D127" i="6"/>
  <c r="I127" i="6" s="1"/>
  <c r="D128" i="6"/>
  <c r="I128" i="6" s="1"/>
  <c r="C129" i="6"/>
  <c r="E129" i="6"/>
  <c r="F129" i="6"/>
  <c r="G129" i="6"/>
  <c r="H129" i="6"/>
  <c r="C130" i="6"/>
  <c r="E130" i="6"/>
  <c r="F130" i="6"/>
  <c r="G130" i="6"/>
  <c r="H130" i="6"/>
  <c r="D131" i="6"/>
  <c r="I131" i="6" s="1"/>
  <c r="D132" i="6"/>
  <c r="I132" i="6" s="1"/>
  <c r="D133" i="6"/>
  <c r="I133" i="6" s="1"/>
  <c r="D134" i="6"/>
  <c r="I134" i="6" s="1"/>
  <c r="D135" i="6"/>
  <c r="D136" i="6"/>
  <c r="C137" i="6"/>
  <c r="C136" i="6" s="1"/>
  <c r="D137" i="6"/>
  <c r="D138" i="6"/>
  <c r="I138" i="6" s="1"/>
  <c r="D139" i="6"/>
  <c r="I139" i="6" s="1"/>
  <c r="C140" i="6"/>
  <c r="D140" i="6"/>
  <c r="D141" i="6"/>
  <c r="I141" i="6" s="1"/>
  <c r="D142" i="6"/>
  <c r="I142" i="6" s="1"/>
  <c r="C143" i="6"/>
  <c r="D143" i="6"/>
  <c r="D144" i="6"/>
  <c r="I144" i="6" s="1"/>
  <c r="D145" i="6"/>
  <c r="I145" i="6" s="1"/>
  <c r="D146" i="6"/>
  <c r="I146" i="6" s="1"/>
  <c r="D148" i="6"/>
  <c r="I148" i="6"/>
  <c r="D149" i="6"/>
  <c r="I149" i="6" s="1"/>
  <c r="D150" i="6"/>
  <c r="I150" i="6" s="1"/>
  <c r="D151" i="6"/>
  <c r="I151" i="6" s="1"/>
  <c r="D153" i="6"/>
  <c r="I153" i="6"/>
  <c r="D154" i="6"/>
  <c r="I154" i="6" s="1"/>
  <c r="D156" i="6"/>
  <c r="I156" i="6" s="1"/>
  <c r="D157" i="6"/>
  <c r="I157" i="6" s="1"/>
  <c r="D158" i="6"/>
  <c r="I158" i="6"/>
  <c r="D159" i="6"/>
  <c r="I159" i="6" s="1"/>
  <c r="D160" i="6"/>
  <c r="I160" i="6" s="1"/>
  <c r="C161" i="6"/>
  <c r="C155" i="6" s="1"/>
  <c r="C152" i="6" s="1"/>
  <c r="C147" i="6" s="1"/>
  <c r="E161" i="6"/>
  <c r="E155" i="6"/>
  <c r="F161" i="6"/>
  <c r="F155" i="6" s="1"/>
  <c r="F152" i="6" s="1"/>
  <c r="G161" i="6"/>
  <c r="G155" i="6" s="1"/>
  <c r="G152" i="6" s="1"/>
  <c r="G147" i="6" s="1"/>
  <c r="H161" i="6"/>
  <c r="H155" i="6" s="1"/>
  <c r="H152" i="6" s="1"/>
  <c r="H147" i="6" s="1"/>
  <c r="D162" i="6"/>
  <c r="I162" i="6" s="1"/>
  <c r="D163" i="6"/>
  <c r="I163" i="6" s="1"/>
  <c r="D164" i="6"/>
  <c r="I164" i="6" s="1"/>
  <c r="D165" i="6"/>
  <c r="I165" i="6" s="1"/>
  <c r="D166" i="6"/>
  <c r="I166" i="6" s="1"/>
  <c r="D167" i="6"/>
  <c r="I167" i="6" s="1"/>
  <c r="D168" i="6"/>
  <c r="I168" i="6"/>
  <c r="D169" i="6"/>
  <c r="I169" i="6" s="1"/>
  <c r="D170" i="6"/>
  <c r="I170" i="6" s="1"/>
  <c r="D171" i="6"/>
  <c r="I171" i="6" s="1"/>
  <c r="D172" i="6"/>
  <c r="I172" i="6" s="1"/>
  <c r="D173" i="6"/>
  <c r="I173" i="6" s="1"/>
  <c r="D174" i="6"/>
  <c r="I174" i="6" s="1"/>
  <c r="D175" i="6"/>
  <c r="I175" i="6" s="1"/>
  <c r="D176" i="6"/>
  <c r="I176" i="6" s="1"/>
  <c r="D177" i="6"/>
  <c r="I177" i="6" s="1"/>
  <c r="D178" i="6"/>
  <c r="I178" i="6" s="1"/>
  <c r="D179" i="6"/>
  <c r="I179" i="6" s="1"/>
  <c r="D180" i="6"/>
  <c r="I180" i="6" s="1"/>
  <c r="D181" i="6"/>
  <c r="I181" i="6" s="1"/>
  <c r="D182" i="6"/>
  <c r="I182" i="6"/>
  <c r="D183" i="6"/>
  <c r="I183" i="6" s="1"/>
  <c r="D184" i="6"/>
  <c r="I184" i="6" s="1"/>
  <c r="D185" i="6"/>
  <c r="I185" i="6" s="1"/>
  <c r="D186" i="6"/>
  <c r="I186" i="6" s="1"/>
  <c r="D187" i="6"/>
  <c r="I187" i="6" s="1"/>
  <c r="D188" i="6"/>
  <c r="I188" i="6" s="1"/>
  <c r="D189" i="6"/>
  <c r="I189" i="6" s="1"/>
  <c r="D190" i="6"/>
  <c r="D191" i="6"/>
  <c r="D192" i="6"/>
  <c r="I192" i="6" s="1"/>
  <c r="C193" i="6"/>
  <c r="C191" i="6" s="1"/>
  <c r="C190" i="6" s="1"/>
  <c r="D193" i="6"/>
  <c r="D194" i="6"/>
  <c r="I194" i="6" s="1"/>
  <c r="C196" i="6"/>
  <c r="E196" i="6"/>
  <c r="F196" i="6"/>
  <c r="G196" i="6"/>
  <c r="H196" i="6"/>
  <c r="D197" i="6"/>
  <c r="I197" i="6" s="1"/>
  <c r="D198" i="6"/>
  <c r="I198" i="6" s="1"/>
  <c r="D199" i="6"/>
  <c r="I199" i="6" s="1"/>
  <c r="D200" i="6"/>
  <c r="I200" i="6" s="1"/>
  <c r="C201" i="6"/>
  <c r="D201" i="6"/>
  <c r="D202" i="6"/>
  <c r="I202" i="6" s="1"/>
  <c r="D203" i="6"/>
  <c r="I203" i="6" s="1"/>
  <c r="D204" i="6"/>
  <c r="I204" i="6" s="1"/>
  <c r="C205" i="6"/>
  <c r="D205" i="6"/>
  <c r="D206" i="6"/>
  <c r="I206" i="6"/>
  <c r="D207" i="6"/>
  <c r="D208" i="6"/>
  <c r="I208" i="6" s="1"/>
  <c r="C209" i="6"/>
  <c r="D209" i="6"/>
  <c r="D210" i="6"/>
  <c r="I210" i="6" s="1"/>
  <c r="C211" i="6"/>
  <c r="E211" i="6"/>
  <c r="F211" i="6"/>
  <c r="G211" i="6"/>
  <c r="H211" i="6"/>
  <c r="D212" i="6"/>
  <c r="I212" i="6" s="1"/>
  <c r="D213" i="6"/>
  <c r="I213" i="6" s="1"/>
  <c r="D214" i="6"/>
  <c r="I214" i="6" s="1"/>
  <c r="D215" i="6"/>
  <c r="I215" i="6" s="1"/>
  <c r="D216" i="6"/>
  <c r="I216" i="6" s="1"/>
  <c r="D217" i="6"/>
  <c r="I217" i="6" s="1"/>
  <c r="D218" i="6"/>
  <c r="I218" i="6" s="1"/>
  <c r="D219" i="6"/>
  <c r="I219" i="6" s="1"/>
  <c r="D220" i="6"/>
  <c r="I220" i="6" s="1"/>
  <c r="D221" i="6"/>
  <c r="I221" i="6" s="1"/>
  <c r="D222" i="6"/>
  <c r="I222" i="6" s="1"/>
  <c r="D224" i="6"/>
  <c r="I224" i="6" s="1"/>
  <c r="C225" i="6"/>
  <c r="C223" i="6" s="1"/>
  <c r="E225" i="6"/>
  <c r="E223" i="6" s="1"/>
  <c r="F225" i="6"/>
  <c r="F223" i="6" s="1"/>
  <c r="G225" i="6"/>
  <c r="G223" i="6" s="1"/>
  <c r="H225" i="6"/>
  <c r="H223" i="6" s="1"/>
  <c r="D226" i="6"/>
  <c r="I226" i="6" s="1"/>
  <c r="D227" i="6"/>
  <c r="I227" i="6" s="1"/>
  <c r="D228" i="6"/>
  <c r="I228" i="6" s="1"/>
  <c r="D229" i="6"/>
  <c r="I229" i="6" s="1"/>
  <c r="D230" i="6"/>
  <c r="I230" i="6" s="1"/>
  <c r="D231" i="6"/>
  <c r="I231" i="6" s="1"/>
  <c r="D232" i="6"/>
  <c r="I232" i="6" s="1"/>
  <c r="D233" i="6"/>
  <c r="I233" i="6" s="1"/>
  <c r="D234" i="6"/>
  <c r="I234" i="6" s="1"/>
  <c r="D235" i="6"/>
  <c r="I235" i="6" s="1"/>
  <c r="D236" i="6"/>
  <c r="C237" i="6"/>
  <c r="D237" i="6"/>
  <c r="D238" i="6"/>
  <c r="I238" i="6" s="1"/>
  <c r="D239" i="6"/>
  <c r="I239" i="6" s="1"/>
  <c r="D240" i="6"/>
  <c r="I240" i="6" s="1"/>
  <c r="D241" i="6"/>
  <c r="I241" i="6" s="1"/>
  <c r="C242" i="6"/>
  <c r="D242" i="6"/>
  <c r="D243" i="6"/>
  <c r="I243" i="6" s="1"/>
  <c r="D244" i="6"/>
  <c r="I244" i="6" s="1"/>
  <c r="D245" i="6"/>
  <c r="I245" i="6" s="1"/>
  <c r="D246" i="6"/>
  <c r="D247" i="6"/>
  <c r="I247" i="6" s="1"/>
  <c r="D248" i="6"/>
  <c r="I248" i="6" s="1"/>
  <c r="D249" i="6"/>
  <c r="I249" i="6" s="1"/>
  <c r="C250" i="6"/>
  <c r="D250" i="6"/>
  <c r="D251" i="6"/>
  <c r="I251" i="6" s="1"/>
  <c r="D252" i="6"/>
  <c r="I252" i="6" s="1"/>
  <c r="D253" i="6"/>
  <c r="I253" i="6" s="1"/>
  <c r="D254" i="6"/>
  <c r="I254" i="6" s="1"/>
  <c r="D255" i="6"/>
  <c r="I255" i="6" s="1"/>
  <c r="D257" i="6"/>
  <c r="I257" i="6" s="1"/>
  <c r="C258" i="6"/>
  <c r="C256" i="6" s="1"/>
  <c r="E258" i="6"/>
  <c r="E256" i="6" s="1"/>
  <c r="F258" i="6"/>
  <c r="F256" i="6" s="1"/>
  <c r="G258" i="6"/>
  <c r="G256" i="6" s="1"/>
  <c r="H258" i="6"/>
  <c r="H256" i="6" s="1"/>
  <c r="D259" i="6"/>
  <c r="I259" i="6" s="1"/>
  <c r="C264" i="6"/>
  <c r="C263" i="6" s="1"/>
  <c r="E264" i="6"/>
  <c r="E263" i="6" s="1"/>
  <c r="F264" i="6"/>
  <c r="F263" i="6"/>
  <c r="G264" i="6"/>
  <c r="G263" i="6" s="1"/>
  <c r="H264" i="6"/>
  <c r="H263" i="6" s="1"/>
  <c r="D263" i="6" s="1"/>
  <c r="D265" i="6"/>
  <c r="I265" i="6" s="1"/>
  <c r="C266" i="6"/>
  <c r="E267" i="6"/>
  <c r="E266" i="6" s="1"/>
  <c r="E262" i="6" s="1"/>
  <c r="F267" i="6"/>
  <c r="F266" i="6" s="1"/>
  <c r="G267" i="6"/>
  <c r="G266" i="6" s="1"/>
  <c r="H267" i="6"/>
  <c r="H266" i="6" s="1"/>
  <c r="D268" i="6"/>
  <c r="I268" i="6"/>
  <c r="C271" i="6"/>
  <c r="C270" i="6" s="1"/>
  <c r="E271" i="6"/>
  <c r="E270" i="6" s="1"/>
  <c r="F271" i="6"/>
  <c r="F270" i="6" s="1"/>
  <c r="G271" i="6"/>
  <c r="G270" i="6"/>
  <c r="H271" i="6"/>
  <c r="H270" i="6" s="1"/>
  <c r="D272" i="6"/>
  <c r="I272" i="6" s="1"/>
  <c r="C274" i="6"/>
  <c r="C273" i="6" s="1"/>
  <c r="E274" i="6"/>
  <c r="E273" i="6" s="1"/>
  <c r="F274" i="6"/>
  <c r="F273" i="6" s="1"/>
  <c r="G274" i="6"/>
  <c r="G273" i="6"/>
  <c r="H274" i="6"/>
  <c r="H273" i="6" s="1"/>
  <c r="D275" i="6"/>
  <c r="I275" i="6" s="1"/>
  <c r="C277" i="6"/>
  <c r="C276" i="6" s="1"/>
  <c r="E277" i="6"/>
  <c r="E276" i="6" s="1"/>
  <c r="F277" i="6"/>
  <c r="F276" i="6" s="1"/>
  <c r="G277" i="6"/>
  <c r="G276" i="6" s="1"/>
  <c r="G269" i="6" s="1"/>
  <c r="H277" i="6"/>
  <c r="H276" i="6" s="1"/>
  <c r="D278" i="6"/>
  <c r="I278" i="6"/>
  <c r="C279" i="6"/>
  <c r="E279" i="6"/>
  <c r="F279" i="6"/>
  <c r="G279" i="6"/>
  <c r="H279" i="6"/>
  <c r="D280" i="6"/>
  <c r="I280" i="6" s="1"/>
  <c r="C282" i="6"/>
  <c r="C281" i="6" s="1"/>
  <c r="E282" i="6"/>
  <c r="E281" i="6" s="1"/>
  <c r="F282" i="6"/>
  <c r="F281" i="6" s="1"/>
  <c r="G282" i="6"/>
  <c r="G281" i="6" s="1"/>
  <c r="H282" i="6"/>
  <c r="H281" i="6" s="1"/>
  <c r="D283" i="6"/>
  <c r="I283" i="6" s="1"/>
  <c r="C285" i="6"/>
  <c r="C284" i="6" s="1"/>
  <c r="E285" i="6"/>
  <c r="E284" i="6" s="1"/>
  <c r="F285" i="6"/>
  <c r="F284" i="6" s="1"/>
  <c r="G285" i="6"/>
  <c r="G284" i="6" s="1"/>
  <c r="H285" i="6"/>
  <c r="H284" i="6" s="1"/>
  <c r="D286" i="6"/>
  <c r="I286" i="6" s="1"/>
  <c r="D287" i="6"/>
  <c r="I287" i="6" s="1"/>
  <c r="D290" i="6"/>
  <c r="I290" i="6" s="1"/>
  <c r="D291" i="6"/>
  <c r="I291" i="6" s="1"/>
  <c r="D292" i="6"/>
  <c r="I292" i="6" s="1"/>
  <c r="D293" i="6"/>
  <c r="I293" i="6" s="1"/>
  <c r="D294" i="6"/>
  <c r="I294" i="6" s="1"/>
  <c r="D295" i="6"/>
  <c r="I295" i="6" s="1"/>
  <c r="D296" i="6"/>
  <c r="I296" i="6" s="1"/>
  <c r="D297" i="6"/>
  <c r="I297" i="6" s="1"/>
  <c r="D298" i="6"/>
  <c r="I298" i="6" s="1"/>
  <c r="D299" i="6"/>
  <c r="I299" i="6" s="1"/>
  <c r="D300" i="6"/>
  <c r="I300" i="6" s="1"/>
  <c r="D301" i="6"/>
  <c r="I301" i="6" s="1"/>
  <c r="D302" i="6"/>
  <c r="I302" i="6" s="1"/>
  <c r="D303" i="6"/>
  <c r="I303" i="6" s="1"/>
  <c r="C305" i="6"/>
  <c r="C304" i="6" s="1"/>
  <c r="E305" i="6"/>
  <c r="E304" i="6" s="1"/>
  <c r="F305" i="6"/>
  <c r="F304" i="6" s="1"/>
  <c r="F289" i="6" s="1"/>
  <c r="F288" i="6" s="1"/>
  <c r="G305" i="6"/>
  <c r="G304" i="6" s="1"/>
  <c r="G289" i="6" s="1"/>
  <c r="G288" i="6" s="1"/>
  <c r="H305" i="6"/>
  <c r="H304" i="6" s="1"/>
  <c r="H289" i="6"/>
  <c r="H288" i="6" s="1"/>
  <c r="D306" i="6"/>
  <c r="I306" i="6" s="1"/>
  <c r="C309" i="6"/>
  <c r="C308" i="6" s="1"/>
  <c r="E309" i="6"/>
  <c r="E308" i="6" s="1"/>
  <c r="F309" i="6"/>
  <c r="F308" i="6" s="1"/>
  <c r="G309" i="6"/>
  <c r="G308" i="6" s="1"/>
  <c r="H309" i="6"/>
  <c r="H308" i="6" s="1"/>
  <c r="D310" i="6"/>
  <c r="I310" i="6" s="1"/>
  <c r="C312" i="6"/>
  <c r="C311" i="6" s="1"/>
  <c r="E312" i="6"/>
  <c r="E311" i="6" s="1"/>
  <c r="F312" i="6"/>
  <c r="F311" i="6" s="1"/>
  <c r="G312" i="6"/>
  <c r="G311" i="6" s="1"/>
  <c r="H312" i="6"/>
  <c r="H311" i="6" s="1"/>
  <c r="D313" i="6"/>
  <c r="I313" i="6" s="1"/>
  <c r="C315" i="6"/>
  <c r="C314" i="6" s="1"/>
  <c r="E315" i="6"/>
  <c r="E314" i="6" s="1"/>
  <c r="F315" i="6"/>
  <c r="F314" i="6" s="1"/>
  <c r="G315" i="6"/>
  <c r="G314" i="6" s="1"/>
  <c r="H315" i="6"/>
  <c r="H314" i="6" s="1"/>
  <c r="D316" i="6"/>
  <c r="I316" i="6" s="1"/>
  <c r="C318" i="6"/>
  <c r="C317" i="6" s="1"/>
  <c r="E318" i="6"/>
  <c r="E317" i="6" s="1"/>
  <c r="F318" i="6"/>
  <c r="F317" i="6" s="1"/>
  <c r="G318" i="6"/>
  <c r="G317" i="6" s="1"/>
  <c r="H318" i="6"/>
  <c r="H317" i="6" s="1"/>
  <c r="D319" i="6"/>
  <c r="I319" i="6" s="1"/>
  <c r="C322" i="6"/>
  <c r="E322" i="6"/>
  <c r="F322" i="6"/>
  <c r="G322" i="6"/>
  <c r="H322" i="6"/>
  <c r="D323" i="6"/>
  <c r="I323" i="6"/>
  <c r="D324" i="6"/>
  <c r="C325" i="6"/>
  <c r="C324" i="6" s="1"/>
  <c r="D325" i="6"/>
  <c r="I325" i="6"/>
  <c r="D326" i="6"/>
  <c r="I326" i="6" s="1"/>
  <c r="D327" i="6"/>
  <c r="I327" i="6" s="1"/>
  <c r="D328" i="6"/>
  <c r="I328" i="6" s="1"/>
  <c r="D329" i="6"/>
  <c r="I329" i="6" s="1"/>
  <c r="D330" i="6"/>
  <c r="I330" i="6" s="1"/>
  <c r="C331" i="6"/>
  <c r="E331" i="6"/>
  <c r="F331" i="6"/>
  <c r="G331" i="6"/>
  <c r="H331" i="6"/>
  <c r="D332" i="6"/>
  <c r="I332" i="6" s="1"/>
  <c r="C333" i="6"/>
  <c r="E333" i="6"/>
  <c r="F333" i="6"/>
  <c r="G333" i="6"/>
  <c r="H333" i="6"/>
  <c r="D334" i="6"/>
  <c r="I334" i="6" s="1"/>
  <c r="C335" i="6"/>
  <c r="E335" i="6"/>
  <c r="F335" i="6"/>
  <c r="G335" i="6"/>
  <c r="H335" i="6"/>
  <c r="D336" i="6"/>
  <c r="I336" i="6" s="1"/>
  <c r="C337" i="6"/>
  <c r="E337" i="6"/>
  <c r="F337" i="6"/>
  <c r="G337" i="6"/>
  <c r="H337" i="6"/>
  <c r="D338" i="6"/>
  <c r="I338" i="6" s="1"/>
  <c r="C341" i="6"/>
  <c r="C340" i="6" s="1"/>
  <c r="E341" i="6"/>
  <c r="D341" i="6" s="1"/>
  <c r="I341" i="6" s="1"/>
  <c r="F341" i="6"/>
  <c r="F340" i="6" s="1"/>
  <c r="G341" i="6"/>
  <c r="G340" i="6" s="1"/>
  <c r="H341" i="6"/>
  <c r="H340" i="6" s="1"/>
  <c r="D342" i="6"/>
  <c r="I342" i="6" s="1"/>
  <c r="D343" i="6"/>
  <c r="I343" i="6" s="1"/>
  <c r="D344" i="6"/>
  <c r="I344" i="6"/>
  <c r="D347" i="6"/>
  <c r="I347" i="6" s="1"/>
  <c r="C348" i="6"/>
  <c r="C346" i="6" s="1"/>
  <c r="D349" i="6"/>
  <c r="I349" i="6" s="1"/>
  <c r="D350" i="6"/>
  <c r="I350" i="6" s="1"/>
  <c r="F351" i="6"/>
  <c r="F348" i="6" s="1"/>
  <c r="F346" i="6" s="1"/>
  <c r="G351" i="6"/>
  <c r="G348" i="6" s="1"/>
  <c r="G346" i="6" s="1"/>
  <c r="H351" i="6"/>
  <c r="H348" i="6" s="1"/>
  <c r="H346" i="6" s="1"/>
  <c r="E352" i="6"/>
  <c r="E348" i="6" s="1"/>
  <c r="D354" i="6"/>
  <c r="I354" i="6" s="1"/>
  <c r="C355" i="6"/>
  <c r="C353" i="6" s="1"/>
  <c r="E355" i="6"/>
  <c r="E353" i="6" s="1"/>
  <c r="F355" i="6"/>
  <c r="F353" i="6" s="1"/>
  <c r="G355" i="6"/>
  <c r="G353" i="6" s="1"/>
  <c r="H355" i="6"/>
  <c r="H353" i="6" s="1"/>
  <c r="D356" i="6"/>
  <c r="I356" i="6" s="1"/>
  <c r="D359" i="6"/>
  <c r="I359" i="6" s="1"/>
  <c r="C360" i="6"/>
  <c r="C358" i="6" s="1"/>
  <c r="E360" i="6"/>
  <c r="E358" i="6" s="1"/>
  <c r="F360" i="6"/>
  <c r="F358" i="6" s="1"/>
  <c r="G360" i="6"/>
  <c r="G358" i="6" s="1"/>
  <c r="H360" i="6"/>
  <c r="H358" i="6" s="1"/>
  <c r="D361" i="6"/>
  <c r="I361" i="6" s="1"/>
  <c r="D362" i="6"/>
  <c r="I362" i="6" s="1"/>
  <c r="D364" i="6"/>
  <c r="I364" i="6" s="1"/>
  <c r="C365" i="6"/>
  <c r="C363" i="6" s="1"/>
  <c r="E365" i="6"/>
  <c r="E363" i="6" s="1"/>
  <c r="F365" i="6"/>
  <c r="F363" i="6" s="1"/>
  <c r="G365" i="6"/>
  <c r="G363" i="6" s="1"/>
  <c r="H365" i="6"/>
  <c r="H363" i="6" s="1"/>
  <c r="D366" i="6"/>
  <c r="I366" i="6" s="1"/>
  <c r="D367" i="6"/>
  <c r="I367" i="6" s="1"/>
  <c r="D368" i="6"/>
  <c r="I368" i="6" s="1"/>
  <c r="D369" i="6"/>
  <c r="I369" i="6" s="1"/>
  <c r="D370" i="6"/>
  <c r="I370" i="6" s="1"/>
  <c r="D371" i="6"/>
  <c r="I371" i="6" s="1"/>
  <c r="D372" i="6"/>
  <c r="I372" i="6" s="1"/>
  <c r="D374" i="6"/>
  <c r="D375" i="6"/>
  <c r="E152" i="6"/>
  <c r="E147" i="6" s="1"/>
  <c r="C135" i="6"/>
  <c r="I135" i="6" s="1"/>
  <c r="I136" i="6"/>
  <c r="E21" i="6"/>
  <c r="C21" i="6"/>
  <c r="D314" i="6"/>
  <c r="I314" i="6" s="1"/>
  <c r="D223" i="6"/>
  <c r="I223" i="6" s="1"/>
  <c r="H195" i="6"/>
  <c r="G195" i="6"/>
  <c r="F195" i="6"/>
  <c r="E195" i="6"/>
  <c r="D39" i="6"/>
  <c r="I39" i="6" s="1"/>
  <c r="H35" i="6"/>
  <c r="G35" i="6"/>
  <c r="F35" i="6"/>
  <c r="E35" i="6"/>
  <c r="C35" i="6"/>
  <c r="D352" i="6"/>
  <c r="I352" i="6" s="1"/>
  <c r="D322" i="6"/>
  <c r="I322" i="6" s="1"/>
  <c r="D318" i="6"/>
  <c r="I318" i="6" s="1"/>
  <c r="D315" i="6"/>
  <c r="I315" i="6" s="1"/>
  <c r="D312" i="6"/>
  <c r="I312" i="6" s="1"/>
  <c r="D309" i="6"/>
  <c r="I309" i="6" s="1"/>
  <c r="D305" i="6"/>
  <c r="I305" i="6" s="1"/>
  <c r="D285" i="6"/>
  <c r="I285" i="6" s="1"/>
  <c r="D282" i="6"/>
  <c r="I282" i="6" s="1"/>
  <c r="D277" i="6"/>
  <c r="I277" i="6" s="1"/>
  <c r="D274" i="6"/>
  <c r="I274" i="6" s="1"/>
  <c r="D271" i="6"/>
  <c r="I271" i="6" s="1"/>
  <c r="D267" i="6"/>
  <c r="I267" i="6" s="1"/>
  <c r="D264" i="6"/>
  <c r="I264" i="6" s="1"/>
  <c r="D258" i="6"/>
  <c r="I258" i="6" s="1"/>
  <c r="D225" i="6"/>
  <c r="I225" i="6" s="1"/>
  <c r="D196" i="6"/>
  <c r="I196" i="6" s="1"/>
  <c r="D161" i="6"/>
  <c r="I161" i="6" s="1"/>
  <c r="D108" i="6"/>
  <c r="I108" i="6" s="1"/>
  <c r="D92" i="6"/>
  <c r="I92" i="6" s="1"/>
  <c r="D75" i="6"/>
  <c r="I75" i="6" s="1"/>
  <c r="D70" i="6"/>
  <c r="I70" i="6" s="1"/>
  <c r="D44" i="6"/>
  <c r="I44" i="6" s="1"/>
  <c r="D40" i="6"/>
  <c r="I40" i="6" s="1"/>
  <c r="D36" i="6"/>
  <c r="I36" i="6" s="1"/>
  <c r="D23" i="6"/>
  <c r="I23" i="6" s="1"/>
  <c r="D12" i="6"/>
  <c r="I12" i="6" s="1"/>
  <c r="D331" i="6"/>
  <c r="I331" i="6" s="1"/>
  <c r="D103" i="6"/>
  <c r="I103" i="6" s="1"/>
  <c r="D333" i="6"/>
  <c r="I333" i="6" s="1"/>
  <c r="D335" i="6"/>
  <c r="D321" i="6" s="1"/>
  <c r="I137" i="6"/>
  <c r="F74" i="6"/>
  <c r="C388" i="20"/>
  <c r="C461" i="20"/>
  <c r="E461" i="20" s="1"/>
  <c r="C245" i="20"/>
  <c r="D337" i="6"/>
  <c r="I337" i="6"/>
  <c r="D308" i="6"/>
  <c r="I308" i="6" s="1"/>
  <c r="D304" i="6"/>
  <c r="E289" i="6"/>
  <c r="I304" i="6"/>
  <c r="C289" i="6"/>
  <c r="C288" i="6" s="1"/>
  <c r="D284" i="6"/>
  <c r="I284" i="6" s="1"/>
  <c r="D281" i="6"/>
  <c r="I281" i="6" s="1"/>
  <c r="D35" i="6" l="1"/>
  <c r="D311" i="6"/>
  <c r="I311" i="6" s="1"/>
  <c r="C236" i="6"/>
  <c r="I236" i="6" s="1"/>
  <c r="I205" i="6"/>
  <c r="I201" i="6"/>
  <c r="E87" i="20"/>
  <c r="E104" i="20"/>
  <c r="D270" i="6"/>
  <c r="D129" i="6"/>
  <c r="D289" i="6"/>
  <c r="E97" i="20"/>
  <c r="E287" i="20"/>
  <c r="E286" i="20" s="1"/>
  <c r="E348" i="20"/>
  <c r="I34" i="6"/>
  <c r="E488" i="20"/>
  <c r="F147" i="6"/>
  <c r="D152" i="6"/>
  <c r="I152" i="6" s="1"/>
  <c r="E340" i="6"/>
  <c r="I270" i="6"/>
  <c r="H91" i="6"/>
  <c r="C91" i="6"/>
  <c r="C74" i="6" s="1"/>
  <c r="C43" i="6"/>
  <c r="E41" i="20"/>
  <c r="E139" i="20"/>
  <c r="I35" i="6"/>
  <c r="C262" i="6"/>
  <c r="D21" i="6"/>
  <c r="I21" i="6" s="1"/>
  <c r="C27" i="20"/>
  <c r="E27" i="20" s="1"/>
  <c r="I289" i="6"/>
  <c r="D340" i="6"/>
  <c r="I340" i="6" s="1"/>
  <c r="D211" i="6"/>
  <c r="I211" i="6" s="1"/>
  <c r="I190" i="6"/>
  <c r="D107" i="6"/>
  <c r="I107" i="6" s="1"/>
  <c r="D59" i="6"/>
  <c r="I59" i="6" s="1"/>
  <c r="I31" i="6"/>
  <c r="C10" i="6"/>
  <c r="C9" i="6" s="1"/>
  <c r="E98" i="20"/>
  <c r="E109" i="20"/>
  <c r="C152" i="20"/>
  <c r="E380" i="20"/>
  <c r="E288" i="6"/>
  <c r="D288" i="6" s="1"/>
  <c r="I288" i="6" s="1"/>
  <c r="F321" i="6"/>
  <c r="F320" i="6" s="1"/>
  <c r="F307" i="6" s="1"/>
  <c r="G321" i="6"/>
  <c r="G320" i="6" s="1"/>
  <c r="G307" i="6" s="1"/>
  <c r="I143" i="6"/>
  <c r="D287" i="20"/>
  <c r="E389" i="20"/>
  <c r="I28" i="6"/>
  <c r="I25" i="6"/>
  <c r="E388" i="20"/>
  <c r="E12" i="20"/>
  <c r="E60" i="20"/>
  <c r="C75" i="20"/>
  <c r="E92" i="20"/>
  <c r="E93" i="20"/>
  <c r="E233" i="20"/>
  <c r="E265" i="20"/>
  <c r="C379" i="20"/>
  <c r="E379" i="20" s="1"/>
  <c r="E386" i="20"/>
  <c r="E385" i="20"/>
  <c r="D375" i="20"/>
  <c r="E462" i="20"/>
  <c r="E356" i="20"/>
  <c r="D152" i="20"/>
  <c r="E375" i="20"/>
  <c r="C31" i="20"/>
  <c r="E31" i="20" s="1"/>
  <c r="I193" i="6"/>
  <c r="I29" i="6"/>
  <c r="D276" i="6"/>
  <c r="C269" i="6"/>
  <c r="F269" i="6"/>
  <c r="D273" i="6"/>
  <c r="I273" i="6" s="1"/>
  <c r="H269" i="6"/>
  <c r="D256" i="6"/>
  <c r="I256" i="6" s="1"/>
  <c r="E456" i="20"/>
  <c r="D449" i="20"/>
  <c r="I276" i="6"/>
  <c r="D266" i="6"/>
  <c r="I266" i="6" s="1"/>
  <c r="F43" i="6"/>
  <c r="D43" i="6" s="1"/>
  <c r="I43" i="6" s="1"/>
  <c r="D66" i="6"/>
  <c r="I66" i="6" s="1"/>
  <c r="F9" i="6"/>
  <c r="D9" i="6" s="1"/>
  <c r="D10" i="6"/>
  <c r="C375" i="20"/>
  <c r="I335" i="6"/>
  <c r="D360" i="6"/>
  <c r="I360" i="6" s="1"/>
  <c r="E321" i="6"/>
  <c r="E320" i="6" s="1"/>
  <c r="C321" i="6"/>
  <c r="D279" i="6"/>
  <c r="I279" i="6" s="1"/>
  <c r="H74" i="6"/>
  <c r="E295" i="20"/>
  <c r="E269" i="6"/>
  <c r="C207" i="6"/>
  <c r="I207" i="6" s="1"/>
  <c r="I209" i="6"/>
  <c r="D130" i="6"/>
  <c r="I130" i="6" s="1"/>
  <c r="D22" i="6"/>
  <c r="I22" i="6" s="1"/>
  <c r="E64" i="20"/>
  <c r="E71" i="20"/>
  <c r="C255" i="20"/>
  <c r="E255" i="20" s="1"/>
  <c r="C325" i="20"/>
  <c r="D331" i="20"/>
  <c r="D330" i="20" s="1"/>
  <c r="H8" i="6"/>
  <c r="D351" i="6"/>
  <c r="I351" i="6" s="1"/>
  <c r="D355" i="6"/>
  <c r="I355" i="6" s="1"/>
  <c r="D365" i="6"/>
  <c r="I365" i="6" s="1"/>
  <c r="G262" i="6"/>
  <c r="G261" i="6" s="1"/>
  <c r="G260" i="6" s="1"/>
  <c r="C246" i="6"/>
  <c r="I246" i="6" s="1"/>
  <c r="I250" i="6"/>
  <c r="I237" i="6"/>
  <c r="D155" i="6"/>
  <c r="I155" i="6" s="1"/>
  <c r="I263" i="6"/>
  <c r="C460" i="20"/>
  <c r="E460" i="20" s="1"/>
  <c r="D195" i="6"/>
  <c r="I242" i="6"/>
  <c r="I33" i="6"/>
  <c r="I32" i="6"/>
  <c r="E45" i="20"/>
  <c r="E105" i="20"/>
  <c r="C138" i="20"/>
  <c r="C137" i="20" s="1"/>
  <c r="C8" i="20" s="1"/>
  <c r="C294" i="20"/>
  <c r="E294" i="20" s="1"/>
  <c r="D325" i="20"/>
  <c r="E457" i="20"/>
  <c r="I324" i="6"/>
  <c r="H321" i="6"/>
  <c r="H320" i="6" s="1"/>
  <c r="H307" i="6" s="1"/>
  <c r="I140" i="6"/>
  <c r="D97" i="6"/>
  <c r="I97" i="6" s="1"/>
  <c r="E23" i="20"/>
  <c r="E76" i="20"/>
  <c r="C331" i="20"/>
  <c r="C330" i="20" s="1"/>
  <c r="C300" i="20" s="1"/>
  <c r="I191" i="6"/>
  <c r="I27" i="6"/>
  <c r="C26" i="6"/>
  <c r="I26" i="6" s="1"/>
  <c r="E357" i="6"/>
  <c r="D358" i="6"/>
  <c r="I358" i="6" s="1"/>
  <c r="C345" i="6"/>
  <c r="D348" i="6"/>
  <c r="I348" i="6" s="1"/>
  <c r="E346" i="6"/>
  <c r="D147" i="6"/>
  <c r="I147" i="6" s="1"/>
  <c r="F8" i="6"/>
  <c r="C357" i="6"/>
  <c r="E307" i="6"/>
  <c r="D307" i="6" s="1"/>
  <c r="D320" i="6"/>
  <c r="C320" i="6"/>
  <c r="I321" i="6"/>
  <c r="D363" i="6"/>
  <c r="I363" i="6" s="1"/>
  <c r="G357" i="6"/>
  <c r="F345" i="6"/>
  <c r="E261" i="6"/>
  <c r="H357" i="6"/>
  <c r="F357" i="6"/>
  <c r="D353" i="6"/>
  <c r="I353" i="6" s="1"/>
  <c r="H345" i="6"/>
  <c r="G345" i="6"/>
  <c r="D317" i="6"/>
  <c r="I317" i="6" s="1"/>
  <c r="D87" i="6"/>
  <c r="I87" i="6" s="1"/>
  <c r="D63" i="6"/>
  <c r="I63" i="6" s="1"/>
  <c r="D18" i="6"/>
  <c r="I18" i="6" s="1"/>
  <c r="E110" i="20"/>
  <c r="C449" i="20"/>
  <c r="H262" i="6"/>
  <c r="H261" i="6" s="1"/>
  <c r="H260" i="6" s="1"/>
  <c r="F262" i="6"/>
  <c r="I129" i="6"/>
  <c r="D93" i="6"/>
  <c r="I93" i="6" s="1"/>
  <c r="G91" i="6"/>
  <c r="G74" i="6" s="1"/>
  <c r="G8" i="6" s="1"/>
  <c r="E91" i="6"/>
  <c r="I15" i="6"/>
  <c r="C67" i="20"/>
  <c r="E67" i="20" s="1"/>
  <c r="D245" i="20"/>
  <c r="D8" i="20" s="1"/>
  <c r="I10" i="6" l="1"/>
  <c r="G339" i="6"/>
  <c r="C195" i="6"/>
  <c r="I195" i="6" s="1"/>
  <c r="C26" i="20"/>
  <c r="E26" i="20" s="1"/>
  <c r="E285" i="20"/>
  <c r="E485" i="20" s="1"/>
  <c r="D300" i="20"/>
  <c r="D286" i="20" s="1"/>
  <c r="D285" i="20" s="1"/>
  <c r="D485" i="20" s="1"/>
  <c r="C287" i="20"/>
  <c r="C286" i="20" s="1"/>
  <c r="C285" i="20" s="1"/>
  <c r="C485" i="20" s="1"/>
  <c r="D269" i="6"/>
  <c r="I269" i="6" s="1"/>
  <c r="E74" i="6"/>
  <c r="D91" i="6"/>
  <c r="I91" i="6" s="1"/>
  <c r="F261" i="6"/>
  <c r="F260" i="6" s="1"/>
  <c r="D262" i="6"/>
  <c r="I262" i="6" s="1"/>
  <c r="D346" i="6"/>
  <c r="I346" i="6" s="1"/>
  <c r="E345" i="6"/>
  <c r="D261" i="6"/>
  <c r="E260" i="6"/>
  <c r="C307" i="6"/>
  <c r="I320" i="6"/>
  <c r="C374" i="6"/>
  <c r="I374" i="6" s="1"/>
  <c r="I9" i="6"/>
  <c r="C8" i="6"/>
  <c r="C339" i="6"/>
  <c r="G373" i="6"/>
  <c r="G376" i="6" s="1"/>
  <c r="H339" i="6"/>
  <c r="H373" i="6" s="1"/>
  <c r="H376" i="6" s="1"/>
  <c r="F339" i="6"/>
  <c r="F373" i="6" s="1"/>
  <c r="E245" i="20"/>
  <c r="D357" i="6"/>
  <c r="I357" i="6" s="1"/>
  <c r="F376" i="6" l="1"/>
  <c r="D260" i="6"/>
  <c r="C375" i="6"/>
  <c r="I375" i="6" s="1"/>
  <c r="C373" i="6"/>
  <c r="C261" i="6"/>
  <c r="I307" i="6"/>
  <c r="D74" i="6"/>
  <c r="I74" i="6" s="1"/>
  <c r="E8" i="6"/>
  <c r="D345" i="6"/>
  <c r="I345" i="6" s="1"/>
  <c r="E339" i="6"/>
  <c r="D339" i="6" s="1"/>
  <c r="I339" i="6" s="1"/>
  <c r="C260" i="6" l="1"/>
  <c r="I260" i="6" s="1"/>
  <c r="I261" i="6"/>
  <c r="D8" i="6"/>
  <c r="I8" i="6" s="1"/>
  <c r="E373" i="6"/>
  <c r="E376" i="6" l="1"/>
  <c r="D376" i="6" s="1"/>
  <c r="D373" i="6"/>
  <c r="I373" i="6" s="1"/>
  <c r="C376" i="6"/>
  <c r="I376" i="6" l="1"/>
</calcChain>
</file>

<file path=xl/sharedStrings.xml><?xml version="1.0" encoding="utf-8"?>
<sst xmlns="http://schemas.openxmlformats.org/spreadsheetml/2006/main" count="1713" uniqueCount="1082">
  <si>
    <t>Земельный налог, взимаемый по ставке, установленной подпунктом 1 пункта 1 статьи 394 Налогового кодекса Российской Федерации, зачисляемый в бюджеты городских округов</t>
  </si>
  <si>
    <t xml:space="preserve">000 1 06 06013 05 0000 110 </t>
  </si>
  <si>
    <t>903 3 03 01050 05 0000 151</t>
  </si>
  <si>
    <t>901 20204999 05 1304 151</t>
  </si>
  <si>
    <t>Земельный налог, взимаемый по ставке, установленной подпунктом 1 пункта 1 статьи 394 Налогового кодекса Российской Федерации, зачисляемый в бюджеты муниципальных районов</t>
  </si>
  <si>
    <t xml:space="preserve">000 1 06 06013 10 0000 110 </t>
  </si>
  <si>
    <t>Строительство объектов для нужд отрасли "Социальное развитие села"</t>
  </si>
  <si>
    <t>ВСЕГО доходов</t>
  </si>
  <si>
    <t>Субсидии бюджетам на внедрение инновационных образовательных программ</t>
  </si>
  <si>
    <t>Субвенции  бюджетам  на  выплату компенсации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</si>
  <si>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182 1 09 01030 05 0000 110 </t>
  </si>
  <si>
    <t>Субвенции бюджетам муниципальных районовна осуществление полномочий по первичному воинскому учету на территориях, где отсутствуют военные комиссариаты</t>
  </si>
  <si>
    <t>000 2020202805 8018 151</t>
  </si>
  <si>
    <t>Субвенции бюджетам муниципальных районов на предоставление гражданам субсидий на оплату жилого помещения и коммунальных услуг</t>
  </si>
  <si>
    <t xml:space="preserve">          Субвенции на выполнение государственных полномочий по выплате отдельным категориям специалистов, работающих в муниципальных учреждениях и проживающих в сельских населенных пунктах, поселках городского типа области, частичной компенсации их расходов за наем жилого помещения, теплоснабжение (при отсутствии централизованного теплоснабжения (при наличии печного отопления) на приобретение и доставку твердого топлива в пределах норм, установленных для продажи населению) и электроснабжение</t>
  </si>
  <si>
    <t>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расположенных в границах поселений (за исключением земельных участков, предназначенных для целей жилищного строительства)</t>
  </si>
  <si>
    <t xml:space="preserve">000 1 11 05012 00 0000 120 </t>
  </si>
  <si>
    <t>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предназначенных для целей жилищного строительства</t>
  </si>
  <si>
    <t>Доходы от размещения сумм, аккумулируемых в ходе проведения аукционов по продаже акций, находящихся в собственности городских округов</t>
  </si>
  <si>
    <t>Доходы от размещения сумм, аккумулируемых в ходе проведения аукционов по продаже акций, находящихся в собственности муниципальных районов</t>
  </si>
  <si>
    <t>Приложение № 11                                      Утверждено решением Уржумской районной Думы 17.04.2007 № 12/130</t>
  </si>
  <si>
    <t xml:space="preserve">000 1 11 02085 10 0000 120 </t>
  </si>
  <si>
    <t>Доходы от размещения сумм, аккумулируемых в ходе проведения аукционов по продаже акций, находящихся в собственности поселений</t>
  </si>
  <si>
    <t xml:space="preserve">000 1 11 03000 00 0000 120 </t>
  </si>
  <si>
    <t xml:space="preserve">000 1 11 03040 04 0000 120 </t>
  </si>
  <si>
    <t>Субсидии бюджетам городских округов  на реализацию федеральных целевых программ</t>
  </si>
  <si>
    <t>Субсидии бюджетам муниципальных районов на комплектование книжных фондов библиотек муниципальных образований</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</si>
  <si>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</si>
  <si>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Субсидии бюджетам на обеспечение жильем молодых семей и молодых специалистов, проживающих и работающих в сельской местности</t>
  </si>
  <si>
    <t xml:space="preserve">000 1 12 02000 01 0000 120 </t>
  </si>
  <si>
    <t xml:space="preserve">000 1 12 02100 00 0000 120 </t>
  </si>
  <si>
    <t xml:space="preserve">000 1 12 02103 01 0000 120 </t>
  </si>
  <si>
    <t>Прочие платежи при пользовании недрами, зачисляемые в местные бюджеты</t>
  </si>
  <si>
    <t xml:space="preserve">000 1 13 00000 00 0000 000 </t>
  </si>
  <si>
    <t>Доходы от оказания платных услуг и компенсации затрат государства</t>
  </si>
  <si>
    <t xml:space="preserve">000 1 13 02000 00 0000 130 </t>
  </si>
  <si>
    <t xml:space="preserve">000 1 13 02020 00 0000 130 </t>
  </si>
  <si>
    <t>Сборы за выдачу лицензий на розничную продажу алкогольной продукции</t>
  </si>
  <si>
    <t xml:space="preserve">000 1 13 02023 04 0000 130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</si>
  <si>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</si>
  <si>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182 1 09 07010 05 0000 110 </t>
  </si>
  <si>
    <t xml:space="preserve">000 1 09 07000 00 0000 110 </t>
  </si>
  <si>
    <t xml:space="preserve">182 1 09 01000 05 0000 110 </t>
  </si>
  <si>
    <t xml:space="preserve">919 1 11 05012 05 0000 120 </t>
  </si>
  <si>
    <t>Субсидии бюджетам муниципальных районов на ремонт автомобильных дорог общего пользования, в том числе  дорог в поселениях ( за исключением автомобильных дорог федерального значения)</t>
  </si>
  <si>
    <t>811 11690050 05 0000 140</t>
  </si>
  <si>
    <t xml:space="preserve">          Субвенции на выполнение государственных полномочий по созданию и осуществлению деятельности в муниципальном районе (городском округе) административной комиссии по рассмотрению дел об административных правонарушениях</t>
  </si>
  <si>
    <t>Арендная плата и поступления от продажи права на заключение договоров аренды за земли, предназначенные для целей жилищного строительства, до разграничения государственной собственности на землю, зачисляемые в бюджеты городских округов</t>
  </si>
  <si>
    <t>Арендная плата и поступления от продажи права на заключение договоров аренды за земли, предназначенные для целей жилищного строительства, до разграничения государственной собственности на землю, зачисляемые в бюджеты муниципальных районов</t>
  </si>
  <si>
    <t xml:space="preserve">000 1 11 05020 00 0000 120 </t>
  </si>
  <si>
    <t xml:space="preserve">000 1 11 05024 04 0000 120 </t>
  </si>
  <si>
    <t>Субвенции на выполнение отдельных государственных полномочий области по поддержке сельскохозяйственного производства на субсидирование процентных ставок по кредитам и займам, полученным в банках и сельскохозяйственных кредитных потребительских кооперативах, и субсидирование расходов на дизельное топливо, использованное на проведение сельскохозяйственных работ</t>
  </si>
  <si>
    <t>БЕЗВОЗМЕЗДНЫЕ ПОСТУПЛЕНИЯ</t>
  </si>
  <si>
    <t>Безвозмездные поступления от других бюджетов бюджетной системы Российской Федерации</t>
  </si>
  <si>
    <t>Субсидии от других бюджетов бюджетной системы Российской Федерации</t>
  </si>
  <si>
    <t>000 2020294005 8011 151</t>
  </si>
  <si>
    <t>Субвенции бюджетам муниципальных районов на выполнение отдельных государственных полномочий по осуществлению деятельности по опеке и попечительству</t>
  </si>
  <si>
    <t xml:space="preserve">000 1 11 08045 10 0000 120 </t>
  </si>
  <si>
    <t>Прочие поступления от использования имущества, находящегося в собственности поселений</t>
  </si>
  <si>
    <t xml:space="preserve">000 1 12 00000 00 0000 000 </t>
  </si>
  <si>
    <t>Платежи при пользовании природными ресурсами</t>
  </si>
  <si>
    <t xml:space="preserve">000 1 11 08020 00 0000 120 </t>
  </si>
  <si>
    <t>Доходы от распоряжений правами на результаты научно-технической деятельности, находящимися в государственной и муниципальной собственности</t>
  </si>
  <si>
    <t xml:space="preserve">000 1 11 08024 04 0000 120 </t>
  </si>
  <si>
    <t xml:space="preserve">182 1 08 03010 01 0000 110 </t>
  </si>
  <si>
    <t>Доходы бюджетов городских округов от реализации имущества, находящегося в оперативном управлении учреждений, находящихся в ведении органов управления городских округов (а части реализации материальных запасов по указанному имуществу)</t>
  </si>
  <si>
    <t xml:space="preserve">000 1 14 02032 05 0000 410 </t>
  </si>
  <si>
    <t>Доходы бюджетов муниципальных районов от реализации имущества находящегося в оперативном управлении учреждений, находящихся в ведении органов управления муниципальных районов (в части реализации основных средств по указанному имуществу)</t>
  </si>
  <si>
    <t xml:space="preserve">000 1 14 02032 05 0000 440 </t>
  </si>
  <si>
    <t xml:space="preserve">000 1 11 09000 00 0000 120 </t>
  </si>
  <si>
    <t>Средства бюджетов муниципальных районов от распоряжений и реализации конфискованного и иного имущества, обращенного в доход государства (в части реализации основных средств по указанному имуществу)</t>
  </si>
  <si>
    <t xml:space="preserve">000 1 14 03050 05 0000 440 </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</si>
  <si>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</si>
  <si>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000 1 15 02050 05 0000 140 </t>
  </si>
  <si>
    <t>Субсидии бюджетам муниципальных районов на строительство и модернизацию территориальных и муниципальных автомобильных дорог, включая и дороги в поселениях, в том числе на обеспечение автомобильными дорогами новых микрорайонов массовой малоэтажной и многоквартирной застройки</t>
  </si>
  <si>
    <t>Субсидии бюджетам  на строительство и модернизацию территориальных и муниципальных автомобильных дорог, включая и дороги в поселениях, в том числе на обеспечение автомобильными дорогами новых микрорайонов массовой малоэтажной и многоквартирной застройки</t>
  </si>
  <si>
    <t>1 08 04010 01 0000 110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</si>
  <si>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</si>
  <si>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</si>
  <si>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</si>
  <si>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000 1 11 01050 05 0000 120 </t>
  </si>
  <si>
    <t>Платежи, взимаемые организациями муниципальных районов за выполнение определенных функций</t>
  </si>
  <si>
    <t xml:space="preserve">000 1 15 02050 10 0000 140 </t>
  </si>
  <si>
    <t xml:space="preserve">Платежи, взимаемые организациями поселений за выполнение определенных функций </t>
  </si>
  <si>
    <t xml:space="preserve">000 1 16 00000 00 0000 000 </t>
  </si>
  <si>
    <t>Субвенции бюджетам муниципальных районов на выполнение отдельных государственных полномочий по исполнению мер социальной поддержки в обеспечении лекарственными средствами, изделиями медицинского назначения, безбелковыми продуктами питания и белковыми гидролизатами отдельных категорий граждан</t>
  </si>
  <si>
    <t xml:space="preserve">000 1 14 02000 00 0000 000 </t>
  </si>
  <si>
    <t xml:space="preserve">000 1 14 02030 04 0000 410 </t>
  </si>
  <si>
    <t>Доходы от реализации имущества, находящегося в собственности городских округов (в части реализации основных средств по указанному имуществу)</t>
  </si>
  <si>
    <t xml:space="preserve">000 1 14 02030 04 0000 440 </t>
  </si>
  <si>
    <t>Доходы от реализации имущества, находящегося в собственности городских округов (в части реализации материальных запасов по указанному имуществу)</t>
  </si>
  <si>
    <t xml:space="preserve">000 1 14 02030 05 0000 410 </t>
  </si>
  <si>
    <t>Субсидии бюджетам муниципальных районов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агропромышленном комплексе</t>
  </si>
  <si>
    <t>000 20204027 00 0000 151</t>
  </si>
  <si>
    <t>000 20204027 05 0000 151</t>
  </si>
  <si>
    <t>955 20204027 05 0000 151</t>
  </si>
  <si>
    <t>Наименование налога (сбора)</t>
  </si>
  <si>
    <t>Субсидии бюджетам муниципальных районов на реализацию областной целевой программы "дети Кировской области" на 2009-2011 годы, подпрограмма  "Капитальный ремонт, реконструкция зданий и объектов муниципальных общеобразовательных учреждений"</t>
  </si>
  <si>
    <t>Сумма поправки   (тыс.рублей)</t>
  </si>
  <si>
    <t>Субсидии бюджетам  на комплектование книжных фондов библиотек муниципальных образований и государственных библиотек городов Москвы и Санкт-Петербурга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</si>
  <si>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</si>
  <si>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</si>
  <si>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ПРОЧИЕ НЕНАЛОГОВЫЕ ДОХОДЫ</t>
  </si>
  <si>
    <t xml:space="preserve">000 1 16 90040 04 0000 140 </t>
  </si>
  <si>
    <t xml:space="preserve">182 1 01 02050 01 0000 110 </t>
  </si>
  <si>
    <t>Субсидии бюджетам муниципальных районов на компенсацию убытков ресурсоснабжающим организациям в связи с пересмотром размера подлежащей внесению платы граждан за коммунальные услуги при приведении в соответствие с утвержденными в установленном порядке предельными индексами</t>
  </si>
  <si>
    <t>Субсидии бюджетам муниципальных районов на ремонт автомобильных дорог общего пользования, в том числе дорог в поселениях (за исключением автомобильных дорог федерального и регионального значения)</t>
  </si>
  <si>
    <r>
      <t xml:space="preserve">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расположенных в границах поселений </t>
    </r>
    <r>
      <rPr>
        <sz val="12"/>
        <color indexed="8"/>
        <rFont val="Times New Roman"/>
        <family val="1"/>
        <charset val="204"/>
      </rPr>
      <t>и предназначенных для целей жилищного строительства</t>
    </r>
  </si>
  <si>
    <t>000 1 19 00000 00 0000 000</t>
  </si>
  <si>
    <t>Возврат  остатков субсидий и субвенций прошлых лет</t>
  </si>
  <si>
    <t>000 1 19 04000 04 0000 151</t>
  </si>
  <si>
    <t>Возврат остатков субсидий и субвенций из бюджетов городских округов</t>
  </si>
  <si>
    <t>000 1 19 05000 05 0000 151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</si>
  <si>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</si>
  <si>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Субсидии бюджетам муниципальных районов на приобретение объектов газификации в муниципальную собственность</t>
  </si>
  <si>
    <t>Субвенции бюджетам муниципальных районов на  обеспечение жилыми помещениями детей-сирот, детей, оставшихся без попечения родителей, а так же детей, находящихся под опекой (попечительством), не имеющих закрепленного жилого помещения</t>
  </si>
  <si>
    <t>Субвенции бюджетам муниципальных образований на  обеспечение жилыми помещениями детей-сирот, детей, оставшихся без попечения родителей, а так же детей, находящихся под опекой (попечительством), не имеющих закрепленного жилого помещения</t>
  </si>
  <si>
    <t>Субвенции бюджетам субъектов Российской Федерации и муниципальных образований</t>
  </si>
  <si>
    <t>Земельный налог, взимаемый по ставке, установленной подпунктом 2 пункта 1 статьи 394 Налогового кодекса Российской Федерации, зачисляемый в бюджеты поселений</t>
  </si>
  <si>
    <t xml:space="preserve">000 1 08 00000 00 0000 000 </t>
  </si>
  <si>
    <t>Государственная пошлина, сборы</t>
  </si>
  <si>
    <t xml:space="preserve">000 1 08 03000 01 0000 110 </t>
  </si>
  <si>
    <t xml:space="preserve">000 1 08 04000 01 0000 110 </t>
  </si>
  <si>
    <t xml:space="preserve">000 1 08 07000 01 0000 110 </t>
  </si>
  <si>
    <t xml:space="preserve">000 1 08 07140 01 0000 110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</si>
  <si>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выдачей регистрационных знаков</t>
  </si>
  <si>
    <t xml:space="preserve">000 1 09 00000 00 0000 000 </t>
  </si>
  <si>
    <t>Доходы от сдачи в аренду имущества, находящегося в государственной и муниципальной собственности</t>
  </si>
  <si>
    <t xml:space="preserve">000 1 11 05010 00 0000 120 </t>
  </si>
  <si>
    <t xml:space="preserve">000 1 11 05012 04 0000 120 </t>
  </si>
  <si>
    <t>Субвенции бюджетам муниципальных районов на выполнение отдельных государственных полномочий по созданию в муниципальных районах, городских округах комиссий по делам несовершеннолетних и защите их прав и осуществлению деятельности в сфере профилактики безнадзорности и правонарушений несовершеннолетних, включая административную юрисдикцию</t>
  </si>
  <si>
    <t>Субвенции бюджетам муниципальных районов на выполнение отдельных государственных полномочий по хранению, комплектованию, учету и использованию документов Архивного фонда Российской Федерации и других архивных документов, относящихся к государственной собственности области и находящихся на территориях муниципальных образований</t>
  </si>
  <si>
    <t>Субвенции бюджетам муниципальных районов на выполнение государственных полномочий области по поддержке сельскохозяйственного производства</t>
  </si>
  <si>
    <t>Доходы от компенсации затрат государства</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</si>
  <si>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поселений</t>
  </si>
  <si>
    <t>000 2 07 05000 10 0000 180</t>
  </si>
  <si>
    <t>000 2 07 05010 10 0000 180</t>
  </si>
  <si>
    <t>000 1 16 00000 00 0000 000</t>
  </si>
  <si>
    <t>000 1 16 33000 00 0000 140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</si>
  <si>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t>
  </si>
  <si>
    <t>Субсидии бюджетам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агропромышленном комплексе</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</si>
  <si>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</si>
  <si>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Средства бюджетов городских округов от распоряжений и реализации конфискованного и иного имущества, обращенного в доход государства (в части реализации основных средств по указанному имуществу)</t>
  </si>
  <si>
    <t xml:space="preserve">000 1 14 03040 04 0000 440 </t>
  </si>
  <si>
    <t>Субсидии бюджетам муниципальных районов на реализацию областной целевой программы «Подготовка управленческих кадров органов местного самоуправления в сфере жизнеобеспечения поселений» на 2009 год</t>
  </si>
  <si>
    <t>Доходы от реализации иного имущества, находящегося в собственности муниципальных районов (в части реализации основных средств по указанному имуществу)</t>
  </si>
  <si>
    <t xml:space="preserve">000 1 14 02033 05 0000 440 </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</si>
  <si>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</si>
  <si>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административные правонарушения в области дорожного движения</t>
  </si>
  <si>
    <t xml:space="preserve">000 1 16 90000 00 0000 140 </t>
  </si>
  <si>
    <t>Денежные взыскания (штрафы) за нарушение законодательства о недрах</t>
  </si>
  <si>
    <t xml:space="preserve">000 1 16 25020 01 0000 140 </t>
  </si>
  <si>
    <t>Денежные взыскания (штрафы) за нарушение законодательства об особо охраняемых природных территориях</t>
  </si>
  <si>
    <t xml:space="preserve">000 1 16 25030 01 0000 140 </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</si>
  <si>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</si>
  <si>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000 2 04 00000 00 0000 000</t>
  </si>
  <si>
    <t>БЕЗВОЗМЕЗДНЫЕ ПОСТУПЛЕНИЯ ОТ НЕГОСУДАРСТВЕННЫХ ОРГАНИЗАЦИЙ</t>
  </si>
  <si>
    <t>Безвозмездные поступления  от негосударственных организаций в бюджеты сельских  поселений</t>
  </si>
  <si>
    <t>Прочие безвозмездные поступления от негосударственных организаций в бюджеты сельских  поселений</t>
  </si>
  <si>
    <t>000 2 04 05000 10 0000 180</t>
  </si>
  <si>
    <t>000 2 04 05099 10 0000 180</t>
  </si>
  <si>
    <t>000 2 07 00000 00 0000 000</t>
  </si>
  <si>
    <t>ПРОЧИЕ БЕЗВОЗМЕЗДНЫЕ ПОСТУПЛЕНИЯ</t>
  </si>
  <si>
    <t>000 2 07 05030 10 0000 180</t>
  </si>
  <si>
    <t>Прочие безвозмездные поступления в бюджеты сельских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</si>
  <si>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</si>
  <si>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 xml:space="preserve">936 1 11 05010 10 0000 120 </t>
  </si>
  <si>
    <t xml:space="preserve">000 1 11 05010 10 0000 120 </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</si>
  <si>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</si>
  <si>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Субсидии бюджетам на осуществление мероприятий по обеспечению жильем граждан Российской Федерации, проживающих в сельской местности</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</si>
  <si>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</si>
  <si>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901 1 13 03050 05 0001 130 </t>
  </si>
  <si>
    <t>000 1 06 04000 02 0000 110</t>
  </si>
  <si>
    <t>Транспортный налог</t>
  </si>
  <si>
    <t xml:space="preserve">902 1 13 03050 05 0000 130 </t>
  </si>
  <si>
    <t xml:space="preserve">Прочие межбюджетные трансферты, передаваемые бюджетам </t>
  </si>
  <si>
    <t>Прочие межбюджетные трансферты, передаваемые бюджетам муниципальных районов</t>
  </si>
  <si>
    <t xml:space="preserve">903 1 13 03050 05 0001 130 </t>
  </si>
  <si>
    <t>Субсидии местным бюджетам  на ремонт памятников и обелисков воинам-землякам, погибшим в годы Великой Отечественной войны 1941-1945 годов, в 2010 году</t>
  </si>
  <si>
    <t>Субвенции от других бюджетов бюджетной системы Российской Федерации</t>
  </si>
  <si>
    <t xml:space="preserve">000 1 00 00000 00 0000 000 </t>
  </si>
  <si>
    <t xml:space="preserve">000 1 01 00000 00 0000 000 </t>
  </si>
  <si>
    <t>Налоги на прибыль, доходы</t>
  </si>
  <si>
    <t xml:space="preserve">000 1 01 02000 01 0000 110 </t>
  </si>
  <si>
    <t xml:space="preserve">000 1 01 02020 01 0000 110 </t>
  </si>
  <si>
    <t>Доходы от реализации имущества, находящегося в собственности муниципальных районов (в части реализации основных средств по указанному имуществу)</t>
  </si>
  <si>
    <t xml:space="preserve">000 1 14 02030 05 0000 440 </t>
  </si>
  <si>
    <t xml:space="preserve">          Субвенции на выполнение государственных полномочий по социальной поддержке и социальному обслуживанию детей-сирот и детей, оставшихся без попечения родителей, в муниципальных детских домах и шеолах-интернатах для детей-сирот; по ежемесячной выплате денежных средств опекуну (попечителю) на содержание детей-сирот и детей, оставшихся без попечения родителей; по выплате ежемесячной компенсации опекуну (попечителю), приемному родителю на проезд детей -сирот и детей, оставшихся без попечения родителей, на городском, пригородном ( в сельской местности- на внутрирайонном) транспорте, кроме такси</t>
  </si>
  <si>
    <t xml:space="preserve">000 1 11 02084 04 0000 120 </t>
  </si>
  <si>
    <t>Арендная плата за земельные участки, государственная собственность на которые не разграничена, и поступления от продажи права на заключение договоров аренды указанных земельных участков</t>
  </si>
  <si>
    <t>Дотации на стимулирование развития муниципальных образований области</t>
  </si>
  <si>
    <t>Сумма поправки, принятая в отчетном месяце всего, тыс. рублей</t>
  </si>
  <si>
    <t>1 квартал</t>
  </si>
  <si>
    <t>2 квартал</t>
  </si>
  <si>
    <t>3 квартал</t>
  </si>
  <si>
    <t>4 квартал</t>
  </si>
  <si>
    <t>Сумма    (тыс.рублей)</t>
  </si>
  <si>
    <t xml:space="preserve">          Субвенции на выполнение государственных полномочий по созданию в муниципальном районе (городском округе) комиссии по делам несовершеннолетних и защите их прав и осуществлению деятельности в сфере профилактики безнадзорности и правонарушений несовершеннолетних, включая административную юрисдикцию</t>
  </si>
  <si>
    <t xml:space="preserve">814 1 08 07140 01 0000 110 </t>
  </si>
  <si>
    <t xml:space="preserve">000 1 14 02031 10 0000 440 </t>
  </si>
  <si>
    <t>Доходы от реализации имущества муниципальных унитарных предприятий, созданных поселениями (в части реализации материальных запасов по указанному имуществу)</t>
  </si>
  <si>
    <t xml:space="preserve">000 1 14 02032 04 0000 410 </t>
  </si>
  <si>
    <t>Средства бюджетов муниципальных районов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</si>
  <si>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 xml:space="preserve">000 1 14 03050 10 0000 410 </t>
  </si>
  <si>
    <t>Прочие поступления от денежных взысканий (штрафов) и иных сумм в возмещение ущерба, зачисляемые в бюджеты муниципальных районов</t>
  </si>
  <si>
    <t xml:space="preserve">000 1 16 90050 10 0000 140 </t>
  </si>
  <si>
    <t>Прочие поступления от денежных взысканий (штрафов) и иных сумм в возмещение ущерба, зачисляемые в бюджеты поселений</t>
  </si>
  <si>
    <t xml:space="preserve">000 1 17 00000 00 0000 000 </t>
  </si>
  <si>
    <t xml:space="preserve">000 1 17 01000 00 0000 180 </t>
  </si>
  <si>
    <t>Денежные взыскания (штрафы) за нарушение водного законодательства</t>
  </si>
  <si>
    <t>Денежные взыскания (штрафы) за нарушение Федерального закона "О пожарной безопасности"</t>
  </si>
  <si>
    <t>Субсидии бюджетам муниципальных районов на внедрение инновационных образовательных программ</t>
  </si>
  <si>
    <t>Субвенции бюджетам муниципальных районов на выполнение отдельных государственных полномочий по возмещению расходов, связанных с предоставлением руководителям, педагогическим работникам и иным специалистам муниципальных образовательных учреждений бесплатной жилой площади с отоплением и электроснабжением в сельских населенных пунктах, поселках городского типа</t>
  </si>
  <si>
    <t xml:space="preserve">000 1 16 25040 01 0000 140 </t>
  </si>
  <si>
    <t>Доходы от размещения денежных средств, получаемых учреждениями, находящимися а ведении органов местного самоуправления поселений</t>
  </si>
  <si>
    <t xml:space="preserve">000 1 13 01000 00 0000 130 </t>
  </si>
  <si>
    <t>Доходы от оказания платных услуг (работ)</t>
  </si>
  <si>
    <t>Субвенции бюджетам на осуществление полномочий по подготовке проведения статистических переписей</t>
  </si>
  <si>
    <t>Субвенции бюджетам муниципальных районов на осуществление полномочий по подготовке проведения статистических переписей</t>
  </si>
  <si>
    <t>Субвенции бюджетам муниципальных районов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которых относится к ведению  Российской Федерации</t>
  </si>
  <si>
    <t>Доходы от продажи земельных участков, находящихся в в государственной и муниципальной собственности (за исключением земельных участков автономных учреждений)</t>
  </si>
  <si>
    <t>Субсидии бюджетам муниципальных районов для развития общественной инфраструктуры муниципального значения</t>
  </si>
  <si>
    <t>Субвенции бюджетам муниципальных районов на выполнение отдельных государственных полномочий по исполнению мер социальной поддержки по обеспечению полноценным питанием беременных женщин, кормящих матерей, а также детей в возрасте до трех лет</t>
  </si>
  <si>
    <t>Субвенции бюджетам муниципальных районов на социальное обслуживание детей-сирот и детей, оставшихся без попечения родителей, в муниципальных детских домах и школах-интернатах для детей-сирот</t>
  </si>
  <si>
    <t>903 3 03 02050 05 0000 180</t>
  </si>
  <si>
    <t>Прочие безвозмездные поступления от бюджетов субъектов Российской Федерации</t>
  </si>
  <si>
    <t>Прочие безвозмездные поступления в бюджеты муниципальных районов от бюджетов субъектов Российской Федерации</t>
  </si>
  <si>
    <t xml:space="preserve">Субсидия местным бюджетам на оплату стоимости питания детей в оздоровительных учреждениях с дневным пребыванием детей (Мероприятия по проведению оздоровительной кампании детей) </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</si>
  <si>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</si>
  <si>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 xml:space="preserve">000 1 16 33050 05 0000 140 </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</si>
  <si>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частой практикой</t>
  </si>
  <si>
    <t>Налог на доходы физических лиц с доходов, полученных физическими лицами, не являющимися налоговыми резидентами Российской Федерации</t>
  </si>
  <si>
    <t>Арендная плата и поступления от продажи права на заключение договоров аренды земельных участков, государственная собственность на которые не разграничена (за исключением земельных участков, предназначенных для целей жилищного строительства)</t>
  </si>
  <si>
    <t xml:space="preserve">000 1 11 05011 00 0000 120 </t>
  </si>
  <si>
    <t xml:space="preserve">000 1 17 01040 04 0000 180 </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</si>
  <si>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</si>
  <si>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 xml:space="preserve">000 1 11 08015 10 0000 120 </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</si>
  <si>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</si>
  <si>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Прочие налоги и сборы (по отмененным налогам и сборам субъектов Российской Федерации)</t>
  </si>
  <si>
    <t>Налог с продаж</t>
  </si>
  <si>
    <t>Сбор на нужды образовательных учреждений, взимаемый с юридических лиц</t>
  </si>
  <si>
    <t>Прочие налоги и сборы (по отмененным местным налогам и сборам)</t>
  </si>
  <si>
    <t>Налог на рекламу</t>
  </si>
  <si>
    <t>Курортный сбор</t>
  </si>
  <si>
    <t>000 3 02 00000 00 0000 000</t>
  </si>
  <si>
    <t>Рыночные продажи товаров и услуг</t>
  </si>
  <si>
    <t>000 3 02 01000 00 0000 130</t>
  </si>
  <si>
    <t xml:space="preserve">Доходы от продажи услуг </t>
  </si>
  <si>
    <t>000 3 02 01040 04 0000 130</t>
  </si>
  <si>
    <t>Доходы от продажи услуг, оказываемых учреждениями, находящимися в ведении органов местного самоуправления городских округов</t>
  </si>
  <si>
    <t>000 3 02 01050 05 0000 130</t>
  </si>
  <si>
    <t>Доходы от продажи услуг, оказываемых учреждениями, находящимися в ведении органов местного самоуправления муниципальных районов</t>
  </si>
  <si>
    <t>000 3 02 01050 10 0000 130</t>
  </si>
  <si>
    <t>Доходы от продажи услуг, оказываемых учреждениями, находящимися в ведении органов местного самоуправления поселений</t>
  </si>
  <si>
    <t>000 3 02 02000 00 0000 440</t>
  </si>
  <si>
    <t>000 3 02 02040 04 0000 440</t>
  </si>
  <si>
    <t>Штрафы, санкции, возмещение ущерба</t>
  </si>
  <si>
    <t xml:space="preserve">000 1 16 03000 00 0000 140 </t>
  </si>
  <si>
    <t xml:space="preserve">          Субвенции на выполнение органами местного самоуправления муниципальных районов и городских округов области отдельных государственных полномочий по исполнению мер социальной поддержки по обеспечению полноценным питанием беременных женщин, кормящих матерей, а так же детей в возрасте до 3-х лет</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</si>
  <si>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и в хозяйственном ведении федеральных государственных унитарных предприятий и муниципальных унитарных предприятий</t>
  </si>
  <si>
    <t>000 1 14 00000 00 0000 000</t>
  </si>
  <si>
    <t xml:space="preserve">ДОХОДЫ   ОТ   ПРОДАЖИ   МАТЕРИАЛЬНЫХ   И   НЕМАТЕРИАЛЬНЫХ АКТИВОВ </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</si>
  <si>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</si>
  <si>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000 1 14 06000 00 0000 430</t>
  </si>
  <si>
    <t>000 1 17 14000 00 0000 180</t>
  </si>
  <si>
    <t>Средства самообложения граждан</t>
  </si>
  <si>
    <t>Арендная плата и поступления от продажи права на заключение договоров аренды за земли, находящиеся в собственности городских округов</t>
  </si>
  <si>
    <t xml:space="preserve">          Субвенции на выполнение государственных полномочий по возмещению расходов связанных с предоставлением руководителям, педагогическим работникам иным специалистам муниципальных образовательных учреждений бесплатной жилой площади с отоплением и освещением в сельских населенных пунктах, поселках городского типа</t>
  </si>
  <si>
    <t>Доходы бюджетов городских округов от возврата остатков субсидий и субвенций прошлых лет</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</si>
  <si>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</si>
  <si>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Плата за негативное воздействие на окружающую среду</t>
  </si>
  <si>
    <t>Проценты, полученные от предоставления бюджетных кредитов внутри страны</t>
  </si>
  <si>
    <t>Земельный налог, взимаемый по ставке, установленной подпунктом 2 пункта 1 статьи 394 Налогового кодекса Российской Федерация, зачисляемый в бюджеты городских округов</t>
  </si>
  <si>
    <t xml:space="preserve">000 1 06 06023 05 0000 110 </t>
  </si>
  <si>
    <t>Средства бюджетов поселений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</si>
  <si>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 xml:space="preserve">000 1 14 03050 10 0000 440 </t>
  </si>
  <si>
    <t>Средства бюджетов поселений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</si>
  <si>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 xml:space="preserve">000 1 14 04000 00 0000 420 </t>
  </si>
  <si>
    <t xml:space="preserve">000 1 14 04040 04 0000 420 </t>
  </si>
  <si>
    <t>Доходы бюджетов городских округов от продажи нематериальных активов</t>
  </si>
  <si>
    <t xml:space="preserve">000 1 14 04050 05 0000 420 </t>
  </si>
  <si>
    <t>Доходы бюджетов муниципальных районов от продажи нематериальных активов</t>
  </si>
  <si>
    <t xml:space="preserve">000 1 14 04050 10 0000 420 </t>
  </si>
  <si>
    <t>Доходы бюджетов поселений от продажи нематериальных активов</t>
  </si>
  <si>
    <t>Налог на доходы физических лиц с доходов, облагаемых по налоговой ставке, установленнойпунктом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частой практикой</t>
  </si>
  <si>
    <t xml:space="preserve">000 1 18 05000 05 0000 000 </t>
  </si>
  <si>
    <t>Доходы бюджетов муниципальных районов от возврата остатков субсидий и субвенций прошлых лет</t>
  </si>
  <si>
    <t xml:space="preserve">000 1 18 05010 05 0000 180 </t>
  </si>
  <si>
    <t>Доходы бюджетов муниципальных районов от возврата остатков субсидий и субвенций прошлых лет небюджетными организациями</t>
  </si>
  <si>
    <t xml:space="preserve">000 1 18 05020 05 0000 151 </t>
  </si>
  <si>
    <t>Доходы бюджетов муниципальных районов от возврата остатков субсидий и субвенций прошлых лет из бюджетов государственных внебюджетных фондов</t>
  </si>
  <si>
    <t xml:space="preserve">000 1 18 05000 10 0000 000 </t>
  </si>
  <si>
    <t>Доходы бюджетов поселений от возврата остатков субсидий и субвенций прошлых лет</t>
  </si>
  <si>
    <t xml:space="preserve">000 1 18 05010 10 0000 180 </t>
  </si>
  <si>
    <t>Доходы бюджетов поселений от возврата остатков субсидий и субвенций прошлых лет небюджетными организациями</t>
  </si>
  <si>
    <t xml:space="preserve">000 1 18 05020 10 0000 151 </t>
  </si>
  <si>
    <t xml:space="preserve">Доходы бюджетов поселений от возврата остатков субсидий и субвенций прошлых лет из бюджетов государственных внебюджетных фондов </t>
  </si>
  <si>
    <t>000 3 00 00000 00 0000 000</t>
  </si>
  <si>
    <t>936 3 03 02050 05 0000 180</t>
  </si>
  <si>
    <t>Прочие доходы бюджетов муниципальных районов от оказания платных услуг и компенсации затрат государства</t>
  </si>
  <si>
    <t xml:space="preserve">000 1 13 03050 10 0000 130 </t>
  </si>
  <si>
    <t>Прочие доходы бюджетов поселений от оказания платных услуг и компенсации затрат государства</t>
  </si>
  <si>
    <t xml:space="preserve">000 1 14 00000 00 0000 000 </t>
  </si>
  <si>
    <t>Доходы от продажи материальных и нематериальных активов</t>
  </si>
  <si>
    <t>Прочие поступления от использования имущества, находящегося в государственной и муниципальной собственности</t>
  </si>
  <si>
    <t>Платежи при пользовании недрами</t>
  </si>
  <si>
    <t>ДОХОДЫ</t>
  </si>
  <si>
    <t>Налог на доходы физических лиц</t>
  </si>
  <si>
    <t>Доходы от реализации иного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</si>
  <si>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936 1 14 02033 05 0000 410 </t>
  </si>
  <si>
    <t xml:space="preserve">000 1 14 06010 00 0000 420 </t>
  </si>
  <si>
    <t>Доходы от продажи земельных участков, государственная собственность на которые не разграничена</t>
  </si>
  <si>
    <t xml:space="preserve">000 1 14 06014 10 0000 420 </t>
  </si>
  <si>
    <t>Доходы от продажи земельных участков, государственная собственность на которые не разграничена и которые расположены в границах поселений</t>
  </si>
  <si>
    <t xml:space="preserve">936 1 14 06014 10 0000 420 </t>
  </si>
  <si>
    <t xml:space="preserve">000 1 16 03010 01 0000140 </t>
  </si>
  <si>
    <t xml:space="preserve">000 1 16 03030 01 0000 140 </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</si>
  <si>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</si>
  <si>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 xml:space="preserve">000 1 11 08014 04 0000 120 </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</si>
  <si>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</si>
  <si>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 xml:space="preserve">000 1 11 08015 05 0000 120 </t>
  </si>
  <si>
    <t>ДОХОДЫ ОТ ПРЕДПРИНИМАТЕЛЬСКОЙ И ИНОЙ ПРИНОСЯЩЕЙ ДОХОД ДЕЯТЕЛЬНОСТИ</t>
  </si>
  <si>
    <t>000 3 01 00000 00 0000 000</t>
  </si>
  <si>
    <t>Доходы от собственности по предпринимательской и иной приносящей доход деятельности</t>
  </si>
  <si>
    <t>000 3 01 01000 00 0000 120</t>
  </si>
  <si>
    <t>Доходы от размещения денежных средств</t>
  </si>
  <si>
    <t>000 3 01 01040 04 0000 120</t>
  </si>
  <si>
    <t>Доходы от размещения денежных средств, получаемых учреждениями, находящимися в ведении органов местного самоуправления городских округов</t>
  </si>
  <si>
    <t>000 3 01 01050 05 0000 120</t>
  </si>
  <si>
    <t>Доходы от размещения денежных средств, получаемых учреждениями, находящимися в ведении органов местного самоуправления муниципальных районов</t>
  </si>
  <si>
    <t>000 3 01 01050 10 0000 120</t>
  </si>
  <si>
    <t>Прочие безвозмездные поступления от других бюджетов бюджетной системы</t>
  </si>
  <si>
    <t>Субсидии бюджетам муниципальных районов на обеспечение жильем молодых семей и молодых специалистов, проживающих и работающих в сельской местности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</si>
  <si>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автономных учреждений, а также земельных участков государственных и муниципальных унитарных предприятий, в том числе казенных)</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</si>
  <si>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</si>
  <si>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</si>
  <si>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Субвенции бюджетам муниципальных районов на возмещение сельскохозяйственным товаропроизводителям,организациям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2004-2010 годах на срок от 2 до 10 лет</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</si>
  <si>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</si>
  <si>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000 1 11 05025 10 0000 120</t>
  </si>
  <si>
    <t>936 1 11 05025 10 0000 120</t>
  </si>
  <si>
    <t xml:space="preserve">000 1 11 05035 05 0000 120 </t>
  </si>
  <si>
    <t>НАЛОГОВЫЕ И НЕНАЛОГОВЫЕ ДОХОДЫ</t>
  </si>
  <si>
    <t>НАЛОГИ НА ПРИБЫЛЬ, ДОХОДЫ</t>
  </si>
  <si>
    <t>НАЛОГИ НА ИМУЩЕСТВО</t>
  </si>
  <si>
    <t>ГОСУДАРСТВЕННАЯ ПОШЛИНА</t>
  </si>
  <si>
    <t>ДОХОДЫ ОТ ИСПОЛЬЗОВАНИЯ ИМУЩЕСТВА, НАХОДЯЩЕГОСЯ В ГОСУДАРСТВЕННОЙ И МУНИЦИПАЛЬНОЙ СОБСТВЕННОСТИ</t>
  </si>
  <si>
    <t>ДОХОДЫ ОТ ПРОДАЖИ МАТЕРИАЛЬНЫХ И НЕМАТЕРИАЛЬНЫХ АКТИВОВ</t>
  </si>
  <si>
    <t>ШТРАФЫ, САНКЦИИ, ВОЗМЕЩЕНИЕ УЩЕРБА</t>
  </si>
  <si>
    <t>Доходы от размещения средств бюджетов</t>
  </si>
  <si>
    <t xml:space="preserve">000 1 11 02032 04 0000 120 </t>
  </si>
  <si>
    <t>Доходы от размещения временно свободных средств бюджетов городских округов</t>
  </si>
  <si>
    <t>Субсидии бюджетам муниципальных районов  на развитие социальной и инженерной инфраструктуры муниципальных образований</t>
  </si>
  <si>
    <t>000 1 11 05000 00 0000 120</t>
  </si>
  <si>
    <t>Налог на доходы физических лиц с доходов, облагаемых по налоговой ставке, установленной пунктом 1 статьи 224 Налогового кодекса Российской Федерации</t>
  </si>
  <si>
    <t>Лицензионные сборы</t>
  </si>
  <si>
    <t>Прочие лицензионные сборы</t>
  </si>
  <si>
    <t>Доходы от реализации имущества, находящегося в государственной и муниципальной собственности</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</si>
  <si>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</si>
  <si>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</si>
  <si>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Доходы от продажи нематериальных активов</t>
  </si>
  <si>
    <t>Доходы бюджетов муниципальных районов от реализации имущества, находящегося в оперативном управлении учреждений, находящихся в ведении органов управления муниципальных районов (в части реализации материальных запасов по указанному имуществу)</t>
  </si>
  <si>
    <t xml:space="preserve">000 1 14 02032 10 0000 410 </t>
  </si>
  <si>
    <t>Доходы бюджетов поселений от реализации имущества, находящегося в оперативном управлении учреждений, находящихся в ведении органов управления поселений (в части реализации основных средств по указанному имуществу)</t>
  </si>
  <si>
    <t xml:space="preserve">000 1 14 02032 10 0000 440 </t>
  </si>
  <si>
    <t>Доходы бюджетов поселений от реализации имущества, находящегося в оперативном управлении учреждений, находящихся в ведении органов управления поселений (в части реализации материальных запасов по указанному имуществу)</t>
  </si>
  <si>
    <t xml:space="preserve">000 1 14 02033 04 0000 410 </t>
  </si>
  <si>
    <t>Доходы от реализации иного имущества, находящегося в собственности городских округов (в части реализации основных средств по указанному имуществу)</t>
  </si>
  <si>
    <t xml:space="preserve">000 1 14 02033 04 0000 440 </t>
  </si>
  <si>
    <t>000 2020294005 8014 151</t>
  </si>
  <si>
    <t>Прочие доходы от оказания платных услуг и компенсации затрат государства</t>
  </si>
  <si>
    <t>Платежи, взимаемые государственными и муниципальными организациями за выполнение определенных функций</t>
  </si>
  <si>
    <t>Денежные взыскания (штрафы) за нарушение законодательства о налогах и сборах</t>
  </si>
  <si>
    <t xml:space="preserve">936 1 11 01050 05 0000 120 </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</si>
  <si>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автономных учреждений), в части реализации основных средств по указанному имуществу</t>
  </si>
  <si>
    <t xml:space="preserve">936 1 14 02032 05 0000 410 </t>
  </si>
  <si>
    <t>Прочие дотации бюджетам муниципальных районов</t>
  </si>
  <si>
    <t>Дотации на стимулирование развития муниципальных образований</t>
  </si>
  <si>
    <t>Субвенции бюджетам на осуществление полномочий по первичному воинскому учету на территориях, где отсутствуют военные комиссариаты</t>
  </si>
  <si>
    <t>Субвенции местным бюджетам  на денежные выплаты медицинскому персоналу , фельдшерско-акушерских пунктов, врачам, фельдшерам и медицинским сестрам скорой медицинской помощи</t>
  </si>
  <si>
    <t xml:space="preserve">000 1 15 00000 00 0000 000 </t>
  </si>
  <si>
    <t>Административные платежи и сборы</t>
  </si>
  <si>
    <t xml:space="preserve">000 1 15 02000 00 0000 140 </t>
  </si>
  <si>
    <t xml:space="preserve">000 1 15 02040 04 0000 140 </t>
  </si>
  <si>
    <t>Платежи, взимаемые организациями городских округов за выполнение определенных функций</t>
  </si>
  <si>
    <t>Субвенции бюджетам муниципальных районов на содержание ребенка в семье опекуна и приемной семье, а также на вознаграждение, причитающееся приемному родителю</t>
  </si>
  <si>
    <t xml:space="preserve">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 </t>
  </si>
  <si>
    <t>000 2 02 01999 00 0000151</t>
  </si>
  <si>
    <t>Прочие дотации</t>
  </si>
  <si>
    <t>000 2 02 01999 05 0000151</t>
  </si>
  <si>
    <t>Субвенции бюджетам муниципальных районов на возмещение сельскохозяйственным товаропроизводителям (кроме личных подсобных хозяйств и сельскохозяйственных потребительских кооперативов),организациям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2007-2010 годах на срок до одного года</t>
  </si>
  <si>
    <t>Субвенции бюджетам муниципальных районов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2005-2010 годах на срок до 8 лет</t>
  </si>
  <si>
    <t>Субвенции бюджетам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2005-2010 годах на срок до 8 лет</t>
  </si>
  <si>
    <t>Субвенции бюджетам муниципальных образований на внедрение инновационных образовательных программ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</si>
  <si>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</si>
  <si>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000 20204004 00 0000 151</t>
  </si>
  <si>
    <t>000 20204004 05 0000 151</t>
  </si>
  <si>
    <t>936 20204004 05 0000 151</t>
  </si>
  <si>
    <t>000 20204041 00 0000 151</t>
  </si>
  <si>
    <t>000 20204041 05 0000 151</t>
  </si>
  <si>
    <t>936 20204041 05 0000 151</t>
  </si>
  <si>
    <t>000 20204999 00 0000 151</t>
  </si>
  <si>
    <t>Субсидии бюджетам  на государственную поддержку малого и среднего предпринимательства, включая крестьянские (фермерские) хозяйства</t>
  </si>
  <si>
    <t xml:space="preserve">000 1 09 06010 02 0000 110 </t>
  </si>
  <si>
    <t xml:space="preserve">000 1 11 00000 00 0000 000 </t>
  </si>
  <si>
    <t>Доходы от использования имущества, находящегося в государственной и муниципальной собственности</t>
  </si>
  <si>
    <t xml:space="preserve">000 1 11 01000 00 0000 120 </t>
  </si>
  <si>
    <t xml:space="preserve">000 1 11 01040 04 0000 120 </t>
  </si>
  <si>
    <t>Дивиденды по акциям и доходы от прочих форм участия в капитале, находящихся в собственности городских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</si>
  <si>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</si>
  <si>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</si>
  <si>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000 1 11 07015 10 0000 120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</si>
  <si>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</si>
  <si>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 xml:space="preserve">000 1 11 08000 00 0000 120 </t>
  </si>
  <si>
    <t xml:space="preserve">000 1 11 08010 01 0000 120 </t>
  </si>
  <si>
    <t>Доходы от эксплуатации и использования имущества автомобильных дорог, находящихся в собственности муниципальных районов</t>
  </si>
  <si>
    <t xml:space="preserve">000 1 11 08035 10 0000 120 </t>
  </si>
  <si>
    <t>Доходы от эксплуатации и использования имущества автомобильных дорог, находящихся в собственности поселений</t>
  </si>
  <si>
    <t xml:space="preserve">000 1 11 08040 00 0000 120 </t>
  </si>
  <si>
    <t xml:space="preserve">000 1 11 08044 04 0000 120 </t>
  </si>
  <si>
    <t>Прочие поступления от использования имущества, находящегося в собственности городских округов</t>
  </si>
  <si>
    <t xml:space="preserve">000 1 11 08045 05 0000 120 </t>
  </si>
  <si>
    <t>Прочие поступления от использования имущества, находящегося в собственности муниципальных районов</t>
  </si>
  <si>
    <t>ВСЕГО ДОХОДОВ</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</si>
  <si>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</si>
  <si>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</si>
  <si>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000 1 09 03000 00 0000 110 </t>
  </si>
  <si>
    <t xml:space="preserve">000 1 09 03010 03 0000 110 </t>
  </si>
  <si>
    <t>936 20204999 05 1305 151</t>
  </si>
  <si>
    <t>Прочие безвозмездные поступления в бюджеты поселений</t>
  </si>
  <si>
    <t>000 2 07 00000 00 0000 180</t>
  </si>
  <si>
    <t>Прочие субсидии бюджетам сельских поселений</t>
  </si>
  <si>
    <t xml:space="preserve">000 1 11 05034 04 0000 120 </t>
  </si>
  <si>
    <t>Доходы от сдачи в аренду имущества, находящегося в оперативном управлении органов управления городских округов и созданных ими учреждений и в хозяйственном ведении муниципальных унитарных предприятий</t>
  </si>
  <si>
    <t>Доходы от реализации иного имущества, находящегося в собственности муниципальных районов (в части реализации материальных запасов по указанному имуществу)</t>
  </si>
  <si>
    <t xml:space="preserve">000 1 14 02033 10 0000 410 </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</si>
  <si>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</si>
  <si>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бюджетного законодательства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</si>
  <si>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t>
  </si>
  <si>
    <t>Денежные взыскания (штрафы) и иные суммы, взыскиваемые с лиц, виновных в совершении преступлений, и в возмещение ущерба имуществу, зачисляемые в местные бюджеты</t>
  </si>
  <si>
    <t>Доходы от возмещения ущерба при возникновении страховых случаев</t>
  </si>
  <si>
    <t>Невыясненные поступления</t>
  </si>
  <si>
    <t>Возмещение потерь сельскохозяйственного производства, связанных с изъятием сельскохозяйственных угодий</t>
  </si>
  <si>
    <t>Прочие неналоговые доходы</t>
  </si>
  <si>
    <t>000 8500000000 00 0000 000</t>
  </si>
  <si>
    <t>000 8700000000 00 0000 000</t>
  </si>
  <si>
    <t>000 2020204300 0000 151</t>
  </si>
  <si>
    <t>Субвенции местным бюджетам на выполнение передаваемых полномочий субъектов Российской Федерации</t>
  </si>
  <si>
    <t>000 2020204305 0000 151</t>
  </si>
  <si>
    <t>903 20202043 05 8001 151</t>
  </si>
  <si>
    <t>912 20202043 05 8002 151</t>
  </si>
  <si>
    <t>903 20202043 05 8003 151</t>
  </si>
  <si>
    <t>903 20202043 05 8004 151</t>
  </si>
  <si>
    <t>936 20202043 05 8005 151</t>
  </si>
  <si>
    <t>936 20202043 05 8006 151</t>
  </si>
  <si>
    <t>901 20202043 05 8007 151</t>
  </si>
  <si>
    <t>901 20202043 05 8008 151</t>
  </si>
  <si>
    <t>936 20202043 05 8009 151</t>
  </si>
  <si>
    <t>955 20202043 05 8010 151</t>
  </si>
  <si>
    <t>936 20202043 05 8012 151</t>
  </si>
  <si>
    <t>955 20202043 05 8013 151</t>
  </si>
  <si>
    <t>Субвенции бюджетам муниципальных районов на выполнение передаваемых полномочий субъектов Российской Федерации</t>
  </si>
  <si>
    <t>Земельный налог, взимаемый по ставке, установленной подпунктом 1 пункта 1 статьи 394 Налогового кодекса Российской Федерации, зачисляемый в бюджеты поселений</t>
  </si>
  <si>
    <t xml:space="preserve">000 1 06 06020 00 0000 110 </t>
  </si>
  <si>
    <t>Земельный налог, взимаемый по ставке, установленной подпунктом 2 пункта 1 статьи 394 Налогового кодекса Российской Федерации</t>
  </si>
  <si>
    <t xml:space="preserve">000 1 06 06022 04 0000 110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</si>
  <si>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</si>
  <si>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</si>
  <si>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Прочие местные налоги и сборы</t>
  </si>
  <si>
    <t>Дивиденды по акциям и доходы от прочих форм участия в капитале, находящихся в государственной и муниципальной собственности</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</si>
  <si>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</si>
  <si>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Платежи от государственных и муниципальных унитарных предприятий</t>
  </si>
  <si>
    <t>Субсидии бюджетам муниципальных районов на реализацию областной целевой программы « Комплексная программа модернизации и реформирования  жилищно-коммунального хозяйства Кировской области» на 2011-2012 годы</t>
  </si>
  <si>
    <t>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t>
  </si>
  <si>
    <t>Государственная пошлина по делам, рассматриваемым в судах общей юрисдикции, мировыми судьями</t>
  </si>
  <si>
    <t xml:space="preserve">Код </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</si>
  <si>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</si>
  <si>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Доходы от распоряжения правами на результаты научно-технической деятельности, находящимися в собственности городских округов</t>
  </si>
  <si>
    <t xml:space="preserve">048 1 16 25010 01 0000 140 </t>
  </si>
  <si>
    <t xml:space="preserve">048 1 16 25080 01 0000 140 </t>
  </si>
  <si>
    <t>810 11690050 05 0000 140</t>
  </si>
  <si>
    <t>498 11690050 05 0000 140</t>
  </si>
  <si>
    <t>192 11690050 05 0000 140</t>
  </si>
  <si>
    <t>188 11690050 05 0000 140</t>
  </si>
  <si>
    <t>187 11690050 05 0000 140</t>
  </si>
  <si>
    <t>082 11690050 05 0000 140</t>
  </si>
  <si>
    <t xml:space="preserve">936 1 14 02031 05 0000 410 </t>
  </si>
  <si>
    <t>Прочие поступления от денежных взысканий (штрафов) и иных сумм в возмещение ущерба</t>
  </si>
  <si>
    <t>Налог на доходы физических лиц с доходов, полученных в виде дивидендов от долевого участия в деятельности организаций</t>
  </si>
  <si>
    <t>в том числе</t>
  </si>
  <si>
    <t>Прочие доходы от использования имущества и прав, находящихся в государственной и муниципальной собственности</t>
  </si>
  <si>
    <t>Доходы от эксплуатации и использования имущества автомобильных дорог, находящихся в государственной и муниципальной собственности</t>
  </si>
  <si>
    <t>Единый налог на вмененный доход для отдельных видов деятельности</t>
  </si>
  <si>
    <t>Земельный налог</t>
  </si>
  <si>
    <t>Доходы от продажи товаров</t>
  </si>
  <si>
    <t>Безвозмездные поступления от бюджетов бюджетной системы</t>
  </si>
  <si>
    <t>Субсидии на проведение противопожарных мероприятий и капитального ремонта в  учреждениях района</t>
  </si>
  <si>
    <t>Субсидии на приобретение объектов газификации в муниципальную собственность</t>
  </si>
  <si>
    <t>936 2020499905 1301 151</t>
  </si>
  <si>
    <t>000 2020499905 1301 151</t>
  </si>
  <si>
    <t xml:space="preserve">000 1 16 28000 01 0000 140 </t>
  </si>
  <si>
    <t xml:space="preserve">000 1 16 30000 01 0000 140 </t>
  </si>
  <si>
    <t>Государственная пошлина за государственную регистрацию, а также за совершение прочих юридически значимых действий</t>
  </si>
  <si>
    <t>Платежи за пользование природными ресурсами</t>
  </si>
  <si>
    <t>Платежи за проведение поисковых и разведочных работ</t>
  </si>
  <si>
    <t>Платежи за добычу полезных ископаемых</t>
  </si>
  <si>
    <t>Платежи за добычу общераспространенных полезных ископаемых</t>
  </si>
  <si>
    <t>Платежи за добычу углеводородного сырья</t>
  </si>
  <si>
    <t>Платежи за добычу подземных вод</t>
  </si>
  <si>
    <t>Платежи за добычу других полезных ископаемых</t>
  </si>
  <si>
    <t>Субвенции местным бюджетам на ежемесячное денежное вознаграждение за классное руководство</t>
  </si>
  <si>
    <t>Дотации от других бюджетов бюджетной системы Российской Федерации</t>
  </si>
  <si>
    <t>000 20202040 00 0000 151</t>
  </si>
  <si>
    <t>000 20202040 05 8011 151</t>
  </si>
  <si>
    <t>936 20202040 05 8011 151</t>
  </si>
  <si>
    <t>903 20202039 05 8017 151</t>
  </si>
  <si>
    <t>000 20202039 05 8017 151</t>
  </si>
  <si>
    <t>000 20202039 00 0000 151</t>
  </si>
  <si>
    <t>901 20202028 05 8018 151</t>
  </si>
  <si>
    <t>000 20204000 00 0000 151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</si>
  <si>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за счет средств   областного бюджета</t>
  </si>
  <si>
    <t>Субсидии бюджетам муниципальных районов на реализацию областной целевой программы "Повышение инвестиционной привлекательности, привлечение инвестиций и новых технологий в экономику Кировской области на 2007-2009 годы"</t>
  </si>
  <si>
    <t>Безвозмездные поступления от бюджетов бюджетной системы учреждениям, находящимся в ведении органов местного самоуправления муниципальных районов</t>
  </si>
  <si>
    <t>000 3 03 02000 00 0000 180</t>
  </si>
  <si>
    <t>Прочие безвозмездные поступления</t>
  </si>
  <si>
    <t>000 3 03 02040 04 0000 180</t>
  </si>
  <si>
    <t>Прочие безвозмездные поступления муниципальным учреждениям, находящимся в ведении органов местного самоуправления городских округов</t>
  </si>
  <si>
    <t>000 3 03 02050 05 0000 180</t>
  </si>
  <si>
    <t>Прочие безвозмездные поступления учреждениям, находящимся в ведении органов местного самоуправления муниципальных районов</t>
  </si>
  <si>
    <t>000 3 03 02050 10 0000 180</t>
  </si>
  <si>
    <t xml:space="preserve">000 1 09 03020 00 0000 110 </t>
  </si>
  <si>
    <t xml:space="preserve">000 1 09 03021 03 0000 110 </t>
  </si>
  <si>
    <t xml:space="preserve">000 1 09 03022 01  0000 110 </t>
  </si>
  <si>
    <t xml:space="preserve">000 1 09 03023 01 0000 110 </t>
  </si>
  <si>
    <t xml:space="preserve">000 1 09 03025 01 0000 110 </t>
  </si>
  <si>
    <t xml:space="preserve">000 1 09 03030 03 0000 110 </t>
  </si>
  <si>
    <t xml:space="preserve">000 1 09 03060 01 0000 110 </t>
  </si>
  <si>
    <t>Платежи за пользование недрами при выполнении соглашений о разделе продукции</t>
  </si>
  <si>
    <t xml:space="preserve">000 1 09 03061 01 0000 110 </t>
  </si>
  <si>
    <t xml:space="preserve">000 1 09 03062 01 0000 110 </t>
  </si>
  <si>
    <t>Ежегодные платежи за проведение поисковых и разведочных работ</t>
  </si>
  <si>
    <t xml:space="preserve">000 1 09 04000 00 0000 110 </t>
  </si>
  <si>
    <t>Налог на имущество предприятий</t>
  </si>
  <si>
    <t>Земельный налог (по обязательствам возникшим до 1 января 2006 года)</t>
  </si>
  <si>
    <t xml:space="preserve">000 1 09 06000 02 0000 110 </t>
  </si>
  <si>
    <t>Субсидии бюджетам бюджетной системы Российской Федерации (межбюджетные субсидии)</t>
  </si>
  <si>
    <t>Межбюджетные трансферты, передаваемые бюджетам на комплектование книжных фондов библиотек муниципальных образований и государственных биьлиотек городов Москвы и Санкт-Петербурга</t>
  </si>
  <si>
    <t>Уточненный план до поправки,             (тыс. рублей)</t>
  </si>
  <si>
    <t xml:space="preserve">Объем поступлений доходов в бюджет  муниципального образования Уржумский  муниципальный  район Кировской области  в 2007 году </t>
  </si>
  <si>
    <t>Налог на имущество организаций</t>
  </si>
  <si>
    <t>Налог на имущество организаций по имуществу, не входящему в Единую систему газоснабжения</t>
  </si>
  <si>
    <t xml:space="preserve">000 1 06 02000 02 0000 110 </t>
  </si>
  <si>
    <t xml:space="preserve">000 1 06 02010 02 0000 110 </t>
  </si>
  <si>
    <t xml:space="preserve">182 1 06 02010 02 0000 110 </t>
  </si>
  <si>
    <t xml:space="preserve">188 1 08 07140 01 0000 110 </t>
  </si>
  <si>
    <t xml:space="preserve">000 1 12 01000 01 0000 120 </t>
  </si>
  <si>
    <t>901 3 02 01050 05 0000 130</t>
  </si>
  <si>
    <t>903 3 02 01050 05 0000 130</t>
  </si>
  <si>
    <t>936 3 02 01050 05 0000 130</t>
  </si>
  <si>
    <t>903 3 02 02050 05 0000 440</t>
  </si>
  <si>
    <t xml:space="preserve">000 1 14 01040 04 0000 410 </t>
  </si>
  <si>
    <t>Земельный налог, взимаемый по ставке, установленной подпунктом 1 пункта 1 статьи 394 Налогового кодекса Российской Федерации</t>
  </si>
  <si>
    <t xml:space="preserve">000 1 06 06012 04 0000 110 </t>
  </si>
  <si>
    <t>Доходы от реализации иного имущества, находящегося в собственности поселений (в части реализации основных средств по указанному имуществу)</t>
  </si>
  <si>
    <t xml:space="preserve">000 1 14 02033 10 0000 440 </t>
  </si>
  <si>
    <t>Доходы от реализации иного имущества, находящегося в собственности поселений (в части реализации материальных запасов по указанному имуществу)</t>
  </si>
  <si>
    <t xml:space="preserve">000 1 14 03000 00 0000 410 </t>
  </si>
  <si>
    <t xml:space="preserve">000 1 14 03000 00 0000 440 </t>
  </si>
  <si>
    <t xml:space="preserve">000 1 14 03040 04 0000 410 </t>
  </si>
  <si>
    <t>936 2 02 05040 05 0000 151</t>
  </si>
  <si>
    <t>Прочие субвенции, зачисляемые в бюджеты муниципальных районов</t>
  </si>
  <si>
    <t>000 2 02 05040 05 0000 151</t>
  </si>
  <si>
    <t>Средства федерального бюджета , передаваемые   бюджетам муниципальных районов на реализацию Федеральной адресной инвесимционной программы</t>
  </si>
  <si>
    <t>000 2 02 05000 00 0000 151</t>
  </si>
  <si>
    <t>901 3 03 01050 05 0000 151</t>
  </si>
  <si>
    <t xml:space="preserve">          Субвенции на выполнение органами местного самоуправления муниципальных районов и городских округов области отдельных государственных полномочий по исполнению мер социальной поддержки отдельных категорий граждан в обеспечении лекарственными средствами и изделиями медицинского назначения</t>
  </si>
  <si>
    <t>Доходы от продажи товаров, осуществляемой учреждениями, находящимися в ведении органов местного самоуправления городских округов</t>
  </si>
  <si>
    <t>000 3 02 02050 05 0000 440</t>
  </si>
  <si>
    <t>Доходы от продажи товаров, осуществляемой учреждениями, находящимися в ведении органов местного самоуправления муниципальных районов</t>
  </si>
  <si>
    <t>000 3 03 00000 00 0000 000</t>
  </si>
  <si>
    <t>Безвозмездные поступления от предпринимательской и иной приносящей доход деятельности</t>
  </si>
  <si>
    <t>000 3 03 01000 00 0000 151</t>
  </si>
  <si>
    <t>000 3 03 01040 04 0000 151</t>
  </si>
  <si>
    <t>000 20204999 05 0000 151</t>
  </si>
  <si>
    <t>000 20204999 05 1304 151</t>
  </si>
  <si>
    <t>936 20204999 05 1304 151</t>
  </si>
  <si>
    <t>903 20204999 05 1304 151</t>
  </si>
  <si>
    <t>000 20204999 05 1303 151</t>
  </si>
  <si>
    <t>936 20204999 05 1303 151</t>
  </si>
  <si>
    <t>000 20202028 00 0000 151</t>
  </si>
  <si>
    <t>912 20202020 05 8016 151</t>
  </si>
  <si>
    <t>000 20202020 05 8016 151</t>
  </si>
  <si>
    <t>000 20202020 00 0000 151</t>
  </si>
  <si>
    <t>936 20202009 05 0000 151</t>
  </si>
  <si>
    <t>000 20202009 05 0000 151</t>
  </si>
  <si>
    <t>000 20202009 00 0000 151</t>
  </si>
  <si>
    <t>000 20202000 00 0000 151</t>
  </si>
  <si>
    <t>912 20201001 05 9000 151</t>
  </si>
  <si>
    <t>000 20201001 05 9000 151</t>
  </si>
  <si>
    <t>000 20201001 00 0000 151</t>
  </si>
  <si>
    <t>000 20201000 00 0000 151</t>
  </si>
  <si>
    <t>000 20200000 00 0000 000</t>
  </si>
  <si>
    <t>000 20000000 00 0000 000</t>
  </si>
  <si>
    <t>936 11690050 05 0000 140</t>
  </si>
  <si>
    <t>814 11690050 05 0000 140</t>
  </si>
  <si>
    <t>Субсидии бюджетам муниципальных районов на реализацию областной целевой программы "Экология и природные ресурсы Кировской области" на 2004-2012 годы на 2009 год"</t>
  </si>
  <si>
    <t xml:space="preserve">          Субвенция на выполнение государственных полномочий Кировской области по хранению, комплектованию, учету и использованию документов Архивного фонда Российской Федерации и других архивных документов, относящихся к собственности Кировской области, находящихся на территории муниципальных образований и хранящихся в муниципальных архивах</t>
  </si>
  <si>
    <t xml:space="preserve">          Субвенции на выполнение отдельных государственных полномочий области в сфере поддержки сельскохозяйственного производства</t>
  </si>
  <si>
    <t xml:space="preserve">182 1 01 02010 01 0000 110 </t>
  </si>
  <si>
    <t xml:space="preserve">182 1 01 02021 01 0000 110 </t>
  </si>
  <si>
    <t xml:space="preserve">182 1 01 02022 01 0000 110 </t>
  </si>
  <si>
    <t xml:space="preserve">182 1 01 02030 01 0000 110 </t>
  </si>
  <si>
    <t xml:space="preserve">182 1 01 02040 01 0000 110 </t>
  </si>
  <si>
    <t>Безвозмездные поступления от бюджетов бюджетной системы учреждениям, находящимся в ведении органов местного самоуправления городских округов</t>
  </si>
  <si>
    <t>000 3 03 01050 05 0000 151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</si>
  <si>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</si>
  <si>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Субсидии бюджетам субъектов Российской Федерации и муниципальных образований (межбюджетные субсидии)</t>
  </si>
  <si>
    <t>Доходы от сдачи в аренду имущества,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t>
  </si>
  <si>
    <t xml:space="preserve">000 1 11 05035 10 0000 120 </t>
  </si>
  <si>
    <t>Доходы от сдачи в аренду имущества,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t>
  </si>
  <si>
    <t xml:space="preserve">000 1 11 07000 00 0000 120 </t>
  </si>
  <si>
    <t xml:space="preserve">000 1 11 07010 00 0000 120 </t>
  </si>
  <si>
    <t xml:space="preserve">000 1 11 07014 04 0000 120 </t>
  </si>
  <si>
    <t>Налог на прибыль организаций, зачислявшийся до 1  января  2005   года в местные бюджеты, мобилизируемый на территориях муниципальных районов</t>
  </si>
  <si>
    <t>Налог на прибыль организаций, зачислявшийся до 1 января 2005 года в местные бюджеты</t>
  </si>
  <si>
    <t xml:space="preserve">000 1 09 01000 00 0000 110 </t>
  </si>
  <si>
    <t xml:space="preserve">182 1 09 04050 00 0000 110 </t>
  </si>
  <si>
    <t>Земельный налог (по обязательствам возникшим до 1 января 2006 года, мобилизуемый на межселенных территориях</t>
  </si>
  <si>
    <t xml:space="preserve">000 1 09 07010 00 0000 110 </t>
  </si>
  <si>
    <t>Налог на рекламу, мобилизуемый на территориях муниципальных районов</t>
  </si>
  <si>
    <t xml:space="preserve">000 1 09 07030 00 0000 110 </t>
  </si>
  <si>
    <t xml:space="preserve">182 1 09 07030 05 0000 110 </t>
  </si>
  <si>
    <t>Платежи за пользование недрами в целях, не связанных с добычей полезных ископаемых</t>
  </si>
  <si>
    <t>Разовые платежи (бонусы), регулярные платежи (роялти)</t>
  </si>
  <si>
    <t xml:space="preserve">000 1 16 23050 10 0000 140 </t>
  </si>
  <si>
    <t>Доходы от возмещения ущерба при возникновении страховых случаев, зачисляемые в бюджеты поселений</t>
  </si>
  <si>
    <t xml:space="preserve">000 1 16 25000 01 0000 140 </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</si>
  <si>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за счет средств федерального бюдлжета</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</si>
  <si>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</si>
  <si>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 xml:space="preserve">000 1 05 00000 00 0000 000 </t>
  </si>
  <si>
    <t>Налоги на совокупный доход</t>
  </si>
  <si>
    <t xml:space="preserve">000 1 06 00000 00 0000 000 </t>
  </si>
  <si>
    <t>Налоги на имущество</t>
  </si>
  <si>
    <t xml:space="preserve">000 1 06 01030 10 0000 110 </t>
  </si>
  <si>
    <t>Налог на имущество физических лиц, зачисляемый в бюджеты поселений</t>
  </si>
  <si>
    <t xml:space="preserve">000 1 06 06000 00 0000 110 </t>
  </si>
  <si>
    <t xml:space="preserve">000 1 06 06010 00 0000 110 </t>
  </si>
  <si>
    <t>Доходы от реализации иного имущества, находящегося в собственности городских округов (в части реализации материальных запасов по указанному имуществу)</t>
  </si>
  <si>
    <t>Код бюджетной классификации</t>
  </si>
  <si>
    <t>Субвенции бюджетам  на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которых относится к ведению  Российской Федерации</t>
  </si>
  <si>
    <t xml:space="preserve">936 1 11 05011 10 0000 120 </t>
  </si>
  <si>
    <t xml:space="preserve">936 1 11 05012 10 0000 120 </t>
  </si>
  <si>
    <t xml:space="preserve">936 1 11 05035 05 0000 120 </t>
  </si>
  <si>
    <t xml:space="preserve">936 1 11 07015 05 0000 120 </t>
  </si>
  <si>
    <t>912 2 02 01999 05 0000151</t>
  </si>
  <si>
    <t>Арендная плата и поступления от продажи права на заключение договоров аренды за земли, находящиеся в собственности муниципальных районов</t>
  </si>
  <si>
    <t xml:space="preserve">000 1 11 05025 10 0000 120 </t>
  </si>
  <si>
    <t>Арендная плата и поступления от продажи права на заключение договоров аренды за земли, находящиеся в собственности поселений</t>
  </si>
  <si>
    <t xml:space="preserve">000 1 11 05030 00 0000 120 </t>
  </si>
  <si>
    <t>Межбюджетные трансферты, передаваемые бюджетам муниципальных районов на комплектование книжных фондов библиотек муниципальных образований</t>
  </si>
  <si>
    <t>Дотации бюджетам бюджетной системы Российской Федерации</t>
  </si>
  <si>
    <t>Субвенции бюджетам бюджетной системы Российской Федерации</t>
  </si>
  <si>
    <t>Прочие межбюджетные трансферты, передаваемые бюджетам сельских  поселений</t>
  </si>
  <si>
    <t>Прочие межбюджетные трансферты, передаваемые бюджетам сельских поселений</t>
  </si>
  <si>
    <t xml:space="preserve">141 1 16 28000 01 0000 140 </t>
  </si>
  <si>
    <t xml:space="preserve">188 1 16 30000 01 0000 140 </t>
  </si>
  <si>
    <t>Дотации бюджетам муниципальных районов на выравнивание уровня бюджетной обеспеченности</t>
  </si>
  <si>
    <t>Субвенции бюджетам муниципальных районов на ежемесячное денежное вознаграждение за классное руководство</t>
  </si>
  <si>
    <t>Доходы от реализации имущества муниципальных унитарных предприятий, созданных поселениями (в части реализации основных средств по указанному имуществу)</t>
  </si>
  <si>
    <t>Прочие субсидии</t>
  </si>
  <si>
    <t>Прочие субсидии бюджетам муниципальных районов</t>
  </si>
  <si>
    <t>Проценты, полученные от предоставления бюджетных кредитов внутри страны за счет средств бюджетов городских округов</t>
  </si>
  <si>
    <t>Проценты, полученные от предоставления бюджетных кредитов внутри страны за счет средств бюджетов муниципальных районов</t>
  </si>
  <si>
    <t xml:space="preserve">000 1 11 03050 10 0000 120 </t>
  </si>
  <si>
    <t>Проценты, полученные от предоставления бюджетных кредитов внутри страны за счет средств бюджетов поселений</t>
  </si>
  <si>
    <t xml:space="preserve">000 1 11 05000 00 0000 120 </t>
  </si>
  <si>
    <t>Доходы от реализации имущества муниципальных унитарных предприятий, созданных муниципальными районами (в части реализации материальных запасов по указанному имуществу)</t>
  </si>
  <si>
    <t xml:space="preserve">000 1 14 02031 10 0000 410 </t>
  </si>
  <si>
    <t>Доходы бюджетов городских округов от продажи квартир</t>
  </si>
  <si>
    <t xml:space="preserve">000 1 14 01050 05 0000 410 </t>
  </si>
  <si>
    <t>Доходы бюджетов муниципальных районов от продажи квартир</t>
  </si>
  <si>
    <t xml:space="preserve">000 1 14 01050 10 0000 410 </t>
  </si>
  <si>
    <t>Доходы бюджетов поселений от продажи квартир</t>
  </si>
  <si>
    <t>Земельный  налог</t>
  </si>
  <si>
    <t>Дотации бюджетам на поддержку мер по обеспечению сбалансированности бюджетов</t>
  </si>
  <si>
    <t>Субвенции бюджетам поселений на выполнение передаваемых полномочий субъектов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</si>
  <si>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</si>
  <si>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000 2 02 00000 00 0000 000</t>
  </si>
  <si>
    <t>000 2 00 00000 00 0000 000</t>
  </si>
  <si>
    <t>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</si>
  <si>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000 2 02 02053 00 0000 151</t>
  </si>
  <si>
    <t>Субсидии бюджетам на дизельное топливо, использованное на проведение сезонных сельскохозяйственных работ</t>
  </si>
  <si>
    <t>Доходы от распоряжения правами на результаты научно-технической деятельности, находящимися в собственности муниципальных районов</t>
  </si>
  <si>
    <t>Субсидии бюджетам  на ремонт автомобильных дорог общего пользования, в том числе  дорог в поселениях ( за исключением автомобильных дорог федерального значения)</t>
  </si>
  <si>
    <t>000 20204999 05 1305 151</t>
  </si>
  <si>
    <t>903 2020499905 1306 151</t>
  </si>
  <si>
    <t>000 2020499905 1306 151</t>
  </si>
  <si>
    <t xml:space="preserve">903  2 02  02053 05  8019  151 </t>
  </si>
  <si>
    <t xml:space="preserve">000  2 02  02053 05  8019  151 </t>
  </si>
  <si>
    <t>903 20202038 05 8020 151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</si>
  <si>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</si>
  <si>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ежемесячное денежное вознаграждение за классное руководство</t>
  </si>
  <si>
    <t>Субвенции бюджетам муниципальных районов на реализацию государственного стандарта общего образования</t>
  </si>
  <si>
    <t>Земельный налог взимаемый по ставке, установленной подпунктом 2 пункта 1 статьи 394 Налогового кодекса Российской Федерации, зачисляемый в бюджеты муниципальных районов</t>
  </si>
  <si>
    <t xml:space="preserve">000 1 06 06023 10 0000 110 </t>
  </si>
  <si>
    <t xml:space="preserve">000 1 11 08025 05 0000 120 </t>
  </si>
  <si>
    <t>Дивиденды по акциям и доходы от прочих форм участия в капитале, находящихся в собственности муниципальных районов</t>
  </si>
  <si>
    <t xml:space="preserve">000 1 11 01050 10 0000 120 </t>
  </si>
  <si>
    <t>Дивиденды по акциям и доходы от прочих форм участия в капитале, находящихся в собственности поселений</t>
  </si>
  <si>
    <t xml:space="preserve">000 1 11 02000 00 0000 120 </t>
  </si>
  <si>
    <t>Доходы от распоряжения правами на результаты научно-технической деятельности, находящимися в собственности поселений</t>
  </si>
  <si>
    <t xml:space="preserve">000 1 11 08030 00 0000 120 </t>
  </si>
  <si>
    <t>060 11690050 05 0000 140</t>
  </si>
  <si>
    <t xml:space="preserve">000 1 11 08034 04 0000 120 </t>
  </si>
  <si>
    <t>Доходы от эксплуатации и использования имущества автомобильных дорог, находящихся в собственности городских округов</t>
  </si>
  <si>
    <t xml:space="preserve">000 111 08035 05 0000 120 </t>
  </si>
  <si>
    <t xml:space="preserve">000 1 14 06000 00 0000 430 </t>
  </si>
  <si>
    <t>Субвенции бюджетам муниципальных районов на выполнение государственных полномочий Кировской области по расчету и предоставлению дотаций бюджетам поселений</t>
  </si>
  <si>
    <t>Субсидии на проведение противопожарных мероприятий и капитального ремонта в  учреждениях</t>
  </si>
  <si>
    <t>Сборы за выдачу органами местного самоуправления лицензий на розничную продажу алкогольной продукции, зачисляемые в бюджеты городских округов</t>
  </si>
  <si>
    <t xml:space="preserve">000 1 13 02024 05 0000 130 </t>
  </si>
  <si>
    <t xml:space="preserve">          Субвенции на выполнение государственных полномочий по расчету и предоставлению дотаций поселениям</t>
  </si>
  <si>
    <t xml:space="preserve">          Субвенция для реализации государственного стандарта общего образования</t>
  </si>
  <si>
    <t>Субвенции местным бюджетам на предоставление гражданам субсидий на оплату жилого помещения и коммунальных услуг</t>
  </si>
  <si>
    <t>Субвенции бюджетам муниципальных районов на осуществление полномочий по первичному воинскому учету на территориях, где отсутствуют военные комиссариаты</t>
  </si>
  <si>
    <t>Субсидии бюджетам на реализацию федеральных целевых программ</t>
  </si>
  <si>
    <t>Субсидии бюджетам сельских поселений на реализацию федеральных целевых программ</t>
  </si>
  <si>
    <t>Субвенции бюджетам на составление (изменение и дополнение)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</si>
  <si>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</si>
  <si>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Субвенции бюджетам на выплату единовременного пособия при всех формах устройства детей, лишенных родительского попечения, в семью</t>
  </si>
  <si>
    <t>Субвенции бюджетам муниципальных образований на  ежемесячное денежное вознаграждение за классное руководство</t>
  </si>
  <si>
    <t>Задолженность и перерасчеты по отмененным налогам сборам и иным обязательным платежам</t>
  </si>
  <si>
    <t xml:space="preserve">000 1 09 02000 01 0000 110 </t>
  </si>
  <si>
    <t>Акцизы</t>
  </si>
  <si>
    <t xml:space="preserve">000 1 09 02030 02 0000 110 </t>
  </si>
  <si>
    <t>Акцизы на ювелирные изделия</t>
  </si>
  <si>
    <t>Возврат остатков субсидий и субвенций из бюджетов муниципальных районов</t>
  </si>
  <si>
    <t>912 1 19 05000 05 0000 151</t>
  </si>
  <si>
    <t xml:space="preserve">000 1 11 08025 10 0000 120 </t>
  </si>
  <si>
    <t xml:space="preserve">Прочие субсидии                           </t>
  </si>
  <si>
    <t xml:space="preserve">Прочие субсидии бюджетам поселений        </t>
  </si>
  <si>
    <t xml:space="preserve">Иные межбюджетные трансферты              </t>
  </si>
  <si>
    <t>Прочие межбюджетные трансферты, передаваемые бюджетам</t>
  </si>
  <si>
    <t xml:space="preserve">000 1 14 03050 05 0000 410 </t>
  </si>
  <si>
    <t>Субсидии бюджетам муниципальных районов на реализацию областной целевой программы «Ремонт и реконструкция ветхих электрических сетей в муниципальных образованиях Кировской области» на 2008 год</t>
  </si>
  <si>
    <t>Субсидии бюджетам муниципальных районов на выравнивание обеспеченности муниципальных образований по реализации ими их отдельных полномочий</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</si>
  <si>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</si>
  <si>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 xml:space="preserve">810 1 16 25050 01 0000 140 </t>
  </si>
  <si>
    <t xml:space="preserve">072 1 16 25060 01 0000 140 </t>
  </si>
  <si>
    <t xml:space="preserve">182 1 09 04010 02 0000 110 </t>
  </si>
  <si>
    <t xml:space="preserve">182 1 09 06020 02 0000 110 </t>
  </si>
  <si>
    <t xml:space="preserve">182 1 09 07020 03 0000 110 </t>
  </si>
  <si>
    <t xml:space="preserve">182 1 09 07040 03 0000 110 </t>
  </si>
  <si>
    <t xml:space="preserve">182 1 09 07050 03 0000 110 </t>
  </si>
  <si>
    <t xml:space="preserve">919 1 11 02033 05 0000 120 </t>
  </si>
  <si>
    <t xml:space="preserve">919 1 11 02085 05 0000 120 </t>
  </si>
  <si>
    <t xml:space="preserve">919 1 11 05025 05 0000 120 </t>
  </si>
  <si>
    <t xml:space="preserve">498 1 12 01000 01 0000 120 </t>
  </si>
  <si>
    <t xml:space="preserve">182 1 16 03010 01 0000140 </t>
  </si>
  <si>
    <t xml:space="preserve">182 1 16 03030 01 0000 140 </t>
  </si>
  <si>
    <t xml:space="preserve">182 1 16 06000 01 0000 140 </t>
  </si>
  <si>
    <t xml:space="preserve">1821 16 08000 01 0000 140 </t>
  </si>
  <si>
    <t xml:space="preserve">177 1 16 27000 01 0000 140 </t>
  </si>
  <si>
    <t>Дотации бюджетам сельских поселений на поддержку мер по обеспечению сбалансированности бюджетов</t>
  </si>
  <si>
    <t>Средства бюджетов городских округов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</si>
  <si>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</si>
  <si>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 xml:space="preserve">000 1 11 07015 05 0000 120 </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</si>
  <si>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</si>
  <si>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Прочие доходы от оказания платных услуг получателями средств бюджетов муниципальных районов и компенсации затрат бюджетов муниципальных районов</t>
  </si>
  <si>
    <t xml:space="preserve">936 1 13 03050 05 0000 130 </t>
  </si>
  <si>
    <t>Денежные взыскания (штрафы) за нарушение законодательства об экологической экспертизе</t>
  </si>
  <si>
    <t xml:space="preserve">000 1 16 25050 01 0000 140 </t>
  </si>
  <si>
    <t>Денежные взыскания (штрафы) за нарушение законодательства в области охраны окружающей среды</t>
  </si>
  <si>
    <t>Доходы от реализации имущества, находящегося в собственности муниципальных районов (в части реализации материальных запасов по указанному имуществу)</t>
  </si>
  <si>
    <t xml:space="preserve">000 1 14 02030 10 0000 410 </t>
  </si>
  <si>
    <t>Доходы от реализации имущества, находящегося в собственности поселений (в части реализации основных средств по указанному имуществу)</t>
  </si>
  <si>
    <t xml:space="preserve">000 1 14 02030 10 0000 440 </t>
  </si>
  <si>
    <t>Доходы от реализации имущества, находящегося в собственности поселений (в части реализации материальных запасов по указанного имуществу)</t>
  </si>
  <si>
    <t xml:space="preserve">000 1 14 02031 04 0000 410 </t>
  </si>
  <si>
    <t>Доходы от реализации имущества муниципальных унитарных предприятий, созданных городскими округами (в части реализации основных средств по указанному имуществу)</t>
  </si>
  <si>
    <t xml:space="preserve">000 1 14 02031 04 0000 440 </t>
  </si>
  <si>
    <t>Доходы от реализации имущества муниципальных унитарных предприятий, созданных городскими округами (в части реализации материальных запасов по указанному имуществу)</t>
  </si>
  <si>
    <t xml:space="preserve">000 1 14 02031 05 0000 410 </t>
  </si>
  <si>
    <t>Доходы от реализации имущества муниципальных унитарных предприятий, созданных муниципальными районами (в части реализации основных средств по указанному имуществу)</t>
  </si>
  <si>
    <t xml:space="preserve">000 1 14 02031 05 0000 440 </t>
  </si>
  <si>
    <t xml:space="preserve">000 1 16 25060 01 0000 140 </t>
  </si>
  <si>
    <t>Денежные взыскания (штрафы) за нарушение земельного законодательства</t>
  </si>
  <si>
    <t xml:space="preserve">000 1 16 25070 01 0000 140 </t>
  </si>
  <si>
    <t>Прочие платежи при пользовании недрами</t>
  </si>
  <si>
    <t>Дотации на выравнивание уровня бюджетной обеспеченности</t>
  </si>
  <si>
    <t xml:space="preserve">Дотации бюджетам муниципальных районов на поддержку мер по обеспечению сбалансированности бюджетов </t>
  </si>
  <si>
    <t>182 11690050 05 0000 140</t>
  </si>
  <si>
    <t xml:space="preserve">182 1 05 02000 02 0000 110 </t>
  </si>
  <si>
    <t xml:space="preserve">182 1 05 03000 01 0000 110 </t>
  </si>
  <si>
    <t>000 1 06 01000 00 0000 110</t>
  </si>
  <si>
    <t>Налог на имущество физических лиц</t>
  </si>
  <si>
    <t>Доходы бюджетов городских округов от реализации имущества, находящегося в оперативном управлении учреждений, находящихся в ведении органов управления городских округов (в части реализации основных средств по указанному имуществу)</t>
  </si>
  <si>
    <t xml:space="preserve">000 1 14 02032 04 0000 440 </t>
  </si>
  <si>
    <t>Субсидии бюджетам муниципальных районов на оплату расходов по коммунальным услугам учреждений бюджетной сферы в части расходов за природный газ</t>
  </si>
  <si>
    <t>Субсидии бюджетам муниципальных районов на реализацию областной целевой программы «Развитие жилищного строительства в Кировской области» на 2008 год</t>
  </si>
  <si>
    <t>Субвенции бюджетам муниципальных районов на выплату единовременных пособий при всех формах устройства детей, лишенных родительского попечения, в семью</t>
  </si>
  <si>
    <t>000 20202038 05 0000 151</t>
  </si>
  <si>
    <t>Субвенции бюджетам на выплату единовременных пособий при всех формах устройства детей, лишенных родительского попечения, в семью</t>
  </si>
  <si>
    <t>Субсидии бюджетам  на частичное возмещение расходов по оплате труда приемных родителей</t>
  </si>
  <si>
    <t>Средства федерального бюджета  на реализацию Федеральной адресной инвесимционной программы</t>
  </si>
  <si>
    <t>Субвенции бюджетам муниципальных районов на внедрение инновационных образовательных программ</t>
  </si>
  <si>
    <t>Субвенции бюджетам муниципальных образований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</si>
  <si>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Денежные взыскания (штрафы) за нарушение лесного законодательства, зачисляемые в местные бюджеты</t>
  </si>
  <si>
    <t>Прочие поступления от денежных взысканий (штрафов) и иных сумм в возмещение ущерба, зачисляемые в бюджеты городских округов</t>
  </si>
  <si>
    <t xml:space="preserve">000 1 16 90050 05 0000 140 </t>
  </si>
  <si>
    <t>Денежные взыскания (штрафы) за нарушение бюджетного законодательства (в части бюджетов поселений)</t>
  </si>
  <si>
    <t xml:space="preserve">000 1 16 21000 00 0000 140 </t>
  </si>
  <si>
    <t xml:space="preserve">000 1 16 21030 01 0000 140 </t>
  </si>
  <si>
    <t xml:space="preserve">000 1 16 23000 00 0000 140 </t>
  </si>
  <si>
    <t xml:space="preserve">000 1 16 23040 04 0000 140 </t>
  </si>
  <si>
    <t>Доходы от возмещения ущерба при возникновении страховых случаев, зачисляемые в бюджеты городских округов</t>
  </si>
  <si>
    <t xml:space="preserve">000 1 16 23050 05 0000 140 </t>
  </si>
  <si>
    <t xml:space="preserve">Доходы от возмещения ущерба при возникновении страховых случаев, зачисляемые в бюджеты муниципальных районов </t>
  </si>
  <si>
    <t>Субвенции бюджетам муниципальных районов на выполнение государственных полномочий по созданию и деятельности в муниципальных образованиях административной (ых) комиссии (ий) по рассмотрению дел об административных правонарушениях</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</si>
  <si>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</si>
  <si>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Субвенции бюджетам муниципальных образований на предоставление гражданам субсидий на оплату жилого помещения и коммунальных услуг</t>
  </si>
  <si>
    <t>Субсидии бюджетам муниципальных районов на оказание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</si>
  <si>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000 1 13 02000 00 0000 130</t>
  </si>
  <si>
    <t xml:space="preserve">912 1 16 18050 05 0000 140 </t>
  </si>
  <si>
    <t xml:space="preserve">000 1 17 02000 03 0000 120 </t>
  </si>
  <si>
    <t xml:space="preserve">000 1 17 05000 00 0000 180 </t>
  </si>
  <si>
    <t>Субсидии бюджетам муниципальных районов на дизельное топливо, использованное на проведение сезонных сельскохозяйственных работ</t>
  </si>
  <si>
    <t>000 2 02 04025 00 0000 151</t>
  </si>
  <si>
    <t>000 2 02 04025 05 0000 151</t>
  </si>
  <si>
    <t>955 2 02 04025 05 0000 151</t>
  </si>
  <si>
    <t>Субвенции бюджетам муниципальных районов на выполнение отдельных государственных полномочий по выплате предусмотренным законом области отдельным категориям специалистов, работающих в муниципальных учреждениях и проживающих в сельских населенных пунктах, поселках городского типа области, частичной компенсации расходов за наем жилого помещения, теплоснабжение (при отсутствии централизованного теплоснабжения (при наличии печного отопления) - на приобретение и доставку твердого топлива в пределах норм, установленных для продажи населению) и электроснабжение в размере, установленном законом области об областном бюджете на очередной финансовый год</t>
  </si>
  <si>
    <t>Иные межбюджетные трансферты</t>
  </si>
  <si>
    <t xml:space="preserve">000 1 17 05040 04 0000 180 </t>
  </si>
  <si>
    <t>Прочие неналоговые доходы бюджетов городских округов</t>
  </si>
  <si>
    <t xml:space="preserve">000 1 17 05050 05 0000 180 </t>
  </si>
  <si>
    <t>Прочие неналоговые доходы бюджетов муниципальных районов</t>
  </si>
  <si>
    <t xml:space="preserve">000 1 17 05050 10 0000 180 </t>
  </si>
  <si>
    <t>Прочие неналоговые доходы бюджетов поселений</t>
  </si>
  <si>
    <t xml:space="preserve">000 1 18 00000 00 0000 000 </t>
  </si>
  <si>
    <t>000 1 17 00000 00 0000 000</t>
  </si>
  <si>
    <t>000 1 17 05000 00 0000 180</t>
  </si>
  <si>
    <t>Доходы бюджетов бюджетной системы Российской Федерации от возврата остатков субсидий и субвенций прошлых лет</t>
  </si>
  <si>
    <t xml:space="preserve">000 1 18 04000 04 0000 000 </t>
  </si>
  <si>
    <t xml:space="preserve">000 1 14 02033 05 0000 410 </t>
  </si>
  <si>
    <t xml:space="preserve">Прочие субсидии </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</si>
  <si>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и спиртосодержащей продукции</t>
  </si>
  <si>
    <t xml:space="preserve">000 1 16 18000 00 0000 140 </t>
  </si>
  <si>
    <t xml:space="preserve">000 1 16 18040 04 0000 140 </t>
  </si>
  <si>
    <t>Денежные взыскания (штрафы) за нарушение бюджетного законодательства (в части бюджетов городских округов)</t>
  </si>
  <si>
    <t xml:space="preserve">000 1 16 18050 05 0000 140 </t>
  </si>
  <si>
    <t>Денежные взыскания (штрафы) за нарушение бюджетного законодательства (в части бюджетов муниципальных районов)</t>
  </si>
  <si>
    <t xml:space="preserve">000 1 16 18050 10 0000 140 </t>
  </si>
  <si>
    <t xml:space="preserve">Прочие неналоговые доходы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</si>
  <si>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</si>
  <si>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t>
  </si>
  <si>
    <t xml:space="preserve">000 1 14 02000 00 0000 410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</si>
  <si>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</si>
  <si>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</si>
  <si>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 </t>
  </si>
  <si>
    <t xml:space="preserve">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 </t>
  </si>
  <si>
    <t>Субвенции бюджетам муниципальных образований на содержание ребенка в семье опекуна и приемной семье, а также на вознаграждение, причитающееся приемному родителю</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</si>
  <si>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</si>
  <si>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</si>
  <si>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Невыясненные поступления, зачисляемые в бюджеты городских округов</t>
  </si>
  <si>
    <t xml:space="preserve">000 1 17 01050 05 0000 180 </t>
  </si>
  <si>
    <t>Невыясненные поступления, зачисляемые в бюджеты муниципальных районов</t>
  </si>
  <si>
    <t xml:space="preserve">000 1 17 01050 10 0000 180 </t>
  </si>
  <si>
    <t>Невыясненные поступления, зачисляемые в бюджеты поселений</t>
  </si>
  <si>
    <t xml:space="preserve">000 1 18 04010 04 0000 180 </t>
  </si>
  <si>
    <t>Доходы бюджетов городских округов от возврата остатков субсидий и субвенций прошлых лет небюджетными организациями</t>
  </si>
  <si>
    <t xml:space="preserve">000 1 18 04020 04 0000 151 </t>
  </si>
  <si>
    <t>Доходы бюджетов городских округов от возврата остатков субсидий и субвенций прошлых лет из бюджетов государственных внебюджетных фондов</t>
  </si>
  <si>
    <t>Прочие безвозмездные поступления учреждениям, находящимся в ведении органов местного самоуправления поселений</t>
  </si>
  <si>
    <t>000 3 04 00000 00 0000 000</t>
  </si>
  <si>
    <t>Целевые отчисления от государственных и муниципальных лотерей</t>
  </si>
  <si>
    <t>000 3 04 04000 04 0000 180</t>
  </si>
  <si>
    <t>Целевые отчисления от лотерей городских округов</t>
  </si>
  <si>
    <t>000 3 04 05000 05 0000 180</t>
  </si>
  <si>
    <t>Целевые отчисления от лотерей муниципальных районов</t>
  </si>
  <si>
    <t>000 3 04 05000 10 0000 180</t>
  </si>
  <si>
    <t>Целевые отчисления от лотерей поселений</t>
  </si>
  <si>
    <t>Итого собственные доходы</t>
  </si>
  <si>
    <t>налоговые платежи</t>
  </si>
  <si>
    <t>неналоговые платежи</t>
  </si>
  <si>
    <t xml:space="preserve">Единый сельскохозяйственный налог </t>
  </si>
  <si>
    <t>Наименование кода администратора поступлений в бюджет, группы, подгруппы, статьи, подстатьи, элемента, программы (подпрограммы), кода экономической классификации доходов</t>
  </si>
  <si>
    <t xml:space="preserve">912 1 11 03050 05 0000 120 </t>
  </si>
  <si>
    <t>Уточненный план до поправки, тыс. рублей</t>
  </si>
  <si>
    <t>Денежные взыскании (штрафы) за нарушение законодательства о налогах и сборах, предусмотренные статьями 116, 117, 118, пунктами 1 и 2 статьи 120, статьями 125, 126, 128, 129, 129_1, 132, 133, 134, 135, 135_1 Налогового кодекса Российской Федерации</t>
  </si>
  <si>
    <t>Субсидии на проведение противопожарных мероприятий и капитального ремонта в образовательных учреждениях</t>
  </si>
  <si>
    <t>Субсидии бюджетам для развития общественной инфраструктуры регионального значения и поддержки фондов муниципального развития</t>
  </si>
  <si>
    <t>Сборы за выдачу органами местного самоуправления лицензий на розничную продажу алкогольной продукции, зачисляемые в бюджеты муниципальных районов</t>
  </si>
  <si>
    <t xml:space="preserve">000 1 13 02030 00 0000 130 </t>
  </si>
  <si>
    <t xml:space="preserve">000 1 13 02034 01 0000 130 </t>
  </si>
  <si>
    <t>Прочие сборы за выдачу лицензий органами управления городских округов</t>
  </si>
  <si>
    <t xml:space="preserve">000 1 13 02035 01 0000 130 </t>
  </si>
  <si>
    <t>Прочие сборы за выдачу лицензий органами управления муниципальных районов</t>
  </si>
  <si>
    <t xml:space="preserve">000 1 13 03000 00 0000 130 </t>
  </si>
  <si>
    <t xml:space="preserve">000 1 13 03040 04 0000 130 </t>
  </si>
  <si>
    <t>Прочие доходы бюджетов городских округов от оказания платных услуг и компенсации затрат государства</t>
  </si>
  <si>
    <t xml:space="preserve">000 1 13 03050 05 0000 130 </t>
  </si>
  <si>
    <t>Арендная плата за земли после разграничения государственной собственности на землю и поступления от продажи права на заключение договоров аренды указанных земельных участков</t>
  </si>
  <si>
    <t>Субвенции бюджетам муниципальных районов на денежные выплаты медицинскому персоналу , фельдшерско-акушерских пунктов, врачам, фельдшерам и медицинским сестрам  скорой медицинской помощи</t>
  </si>
  <si>
    <t>Субвенции бюджетам муниципальных районов на денежные выплаты медицинскому персоналу , фельдшерско-акушерских пунктов, врачам, фельдшерам и медицинским сестрам скорой медицинской помощи</t>
  </si>
  <si>
    <t>Субсидии на компенсацию убытков в связи с регулированием тарифов на перевозку пассажиров в общественном транспорте городского и пригородного сообщения</t>
  </si>
  <si>
    <t>Доходы от размещения временно свободных средств бюджетов муниципальных районов</t>
  </si>
  <si>
    <t xml:space="preserve">000 1 11 02033 10 0000 120 </t>
  </si>
  <si>
    <t>Доходы от размещения временно свободных средств бюджетов поселений</t>
  </si>
  <si>
    <t xml:space="preserve">000 1 11 02080 00 0000 120 </t>
  </si>
  <si>
    <t>000 1 03 00000 00 0000 000</t>
  </si>
  <si>
    <t>000 1 03 02000 01 0000 110</t>
  </si>
  <si>
    <t>Акцизы по подакцизным товарам (продукции),производимым на территории Российской Федерации</t>
  </si>
  <si>
    <t>НАЛОГИ НА ТОВАРЫ (РАБОТЫ,УСЛУГИ), РЕАЛИЗУЕМЫЕ НА ТЕРРИТОРИИ РОССИЙСКОЙ ФЕДЕРАЦИИ</t>
  </si>
  <si>
    <t xml:space="preserve">000 1 16 06000 01 0000 140 </t>
  </si>
  <si>
    <t xml:space="preserve">000 1 16 08000 01 0000 140 </t>
  </si>
  <si>
    <t xml:space="preserve">182 1 16 08000 01 0000 140 </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</si>
  <si>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</si>
  <si>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000 1 16 20000 00 0000 140</t>
  </si>
  <si>
    <t xml:space="preserve">000 1 16 25010 01 0000 140 </t>
  </si>
  <si>
    <t xml:space="preserve">049 1 16 25010 01 0000 140 </t>
  </si>
  <si>
    <t>Денежные взыскания (штрафы) за нарушение законодательства об охране и использовании животного мира</t>
  </si>
  <si>
    <t>976 2 07 05000 10 0000 180</t>
  </si>
  <si>
    <t>976 2 07 05010 10 0000 180</t>
  </si>
  <si>
    <t>976 2 04 05099 10 0000 180</t>
  </si>
  <si>
    <t>976 2 07 05030 10 0000 180</t>
  </si>
  <si>
    <t>000 1 11 07000 00 0000 120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</si>
  <si>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</si>
  <si>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000 1 18 04020 04 0000 150 </t>
  </si>
  <si>
    <t xml:space="preserve">000 1 18 05020 05 0000 150 </t>
  </si>
  <si>
    <t xml:space="preserve">000 1 18 05020 10 0000 150 </t>
  </si>
  <si>
    <t>000 1 19 04000 04 0000 150</t>
  </si>
  <si>
    <t>000 1 19 05000 05 0000 150</t>
  </si>
  <si>
    <t>912 1 19 05000 05 0000 150</t>
  </si>
  <si>
    <t>000 2 02 10000 00 0000 150</t>
  </si>
  <si>
    <t>912 2 02 01003 05 0000 150</t>
  </si>
  <si>
    <t>903 20201003 05 0000 150</t>
  </si>
  <si>
    <t>000 2 02 01999 00 0000 150</t>
  </si>
  <si>
    <t>000 2 02 01999 05 0000 150</t>
  </si>
  <si>
    <t>912 2 02 01999 05 0000 150</t>
  </si>
  <si>
    <t>000 2 02 15002 00 0000 150</t>
  </si>
  <si>
    <t>000 2 02 15002 10 0000 150</t>
  </si>
  <si>
    <t>976 2 02 15002 10 0000 150</t>
  </si>
  <si>
    <t>000 2 02 02009 00 0000 150</t>
  </si>
  <si>
    <t>000 2 02 02009 05 0000 150</t>
  </si>
  <si>
    <t>936 2 02 02009 05 0000 150</t>
  </si>
  <si>
    <t>936 2 02 02004 05 0000 150</t>
  </si>
  <si>
    <t>000 2 02 02021 00 0000 150</t>
  </si>
  <si>
    <t>000 2 02 02021 05 0000 150</t>
  </si>
  <si>
    <t>912 2 02 02021 05 0000 150</t>
  </si>
  <si>
    <t>936 2 02 02021 05 0000 150</t>
  </si>
  <si>
    <t>000 2 02 02022 00 0000 150</t>
  </si>
  <si>
    <t>000 2 02 02022 05 0000 150</t>
  </si>
  <si>
    <t>903 2 02 02022 05 0000 150</t>
  </si>
  <si>
    <t>000 2 02 02036 00 0000 150</t>
  </si>
  <si>
    <t>000 2 02 02036 05 0000 150</t>
  </si>
  <si>
    <t>936 2 02 02036 05 0000 150</t>
  </si>
  <si>
    <t>2 02 02051 05 0000 150</t>
  </si>
  <si>
    <t>000 2 02 02068 00 0000 150</t>
  </si>
  <si>
    <t>000 2 02 02068 05 0000 150</t>
  </si>
  <si>
    <t>902 2 02 02068 05 0000 150</t>
  </si>
  <si>
    <t>000 2 02 02077 00 0000 150</t>
  </si>
  <si>
    <t>000 2 02 02077 05 0000 150</t>
  </si>
  <si>
    <t>912 2 02 02077 05 0000 150</t>
  </si>
  <si>
    <t>000 2 02 02085 00 0000 150</t>
  </si>
  <si>
    <t>000 2 02 02085 05 0000 150</t>
  </si>
  <si>
    <t>936 2 02 02085 05 0000 150</t>
  </si>
  <si>
    <t>000 2 02 02088 00 0000 150</t>
  </si>
  <si>
    <t>000 2 02 02088 05 0001 150</t>
  </si>
  <si>
    <t>936 2 02 02088 05 0001 150</t>
  </si>
  <si>
    <t>000 2 02 02088 05 0002 150</t>
  </si>
  <si>
    <t>936 2 02 02088 05 0002 150</t>
  </si>
  <si>
    <t>000 2 02 02999 00 0000 150</t>
  </si>
  <si>
    <t>000 2 02 02999 05 0000 150</t>
  </si>
  <si>
    <t>901 2 02 02999 05 0000 150</t>
  </si>
  <si>
    <t>903 2 02 02999 05 0000 150</t>
  </si>
  <si>
    <t>912 2 02 02999 05 0000 150</t>
  </si>
  <si>
    <t>936 2 02 02999 05 0000 150</t>
  </si>
  <si>
    <t>000 2 02 02000 00 0000 150</t>
  </si>
  <si>
    <t>000 2 02 02999 10 0000 150</t>
  </si>
  <si>
    <t>976 2 02 02999 10 0000 150</t>
  </si>
  <si>
    <t>000 2 02 20000 00 0000 150</t>
  </si>
  <si>
    <t>000 2 02 20051 00 0000 150</t>
  </si>
  <si>
    <t>000 2 02 20051 10 0000 150</t>
  </si>
  <si>
    <t>976 2 02 20051 10 0000 150</t>
  </si>
  <si>
    <t>000 2 02 29999 00 0000 150</t>
  </si>
  <si>
    <t>000 2 02 29999 10 0000 150</t>
  </si>
  <si>
    <t>976 2 02 29999 10 0000 150</t>
  </si>
  <si>
    <t>000 2 02 30000 00 0000 150</t>
  </si>
  <si>
    <t>000 2 02 35000 00 0000 150</t>
  </si>
  <si>
    <t>000 2 02 03002 00 0000 150</t>
  </si>
  <si>
    <t>000 2 02 03002 05 0000 150</t>
  </si>
  <si>
    <t>936 2 02 03002 05 0000 150</t>
  </si>
  <si>
    <t>000 2 02 03007 00 0000 150</t>
  </si>
  <si>
    <t>000 2 02 03007 05 0000 150</t>
  </si>
  <si>
    <t>936 2 02 03007 05 0000 150</t>
  </si>
  <si>
    <t>000 2 02 03015 00 0000 150</t>
  </si>
  <si>
    <t>000 2 02 35118 00 0000 150</t>
  </si>
  <si>
    <t>000 2 02 35118 10 0000 150</t>
  </si>
  <si>
    <t>000 2 02 03017 00 0000 150</t>
  </si>
  <si>
    <t>000 2 02 03017 05 0000 150</t>
  </si>
  <si>
    <t>901 2 02 03017 05 0000 150</t>
  </si>
  <si>
    <t>000 2 02 03020 00 0000 150</t>
  </si>
  <si>
    <t>000 2 02 03020 05 0000 150</t>
  </si>
  <si>
    <t>903 2 02 03020 05 0000 150</t>
  </si>
  <si>
    <t>000 2 02 03021 00 0000 150</t>
  </si>
  <si>
    <t>000 2 02 03021 05 0000 150</t>
  </si>
  <si>
    <t>903 2 02 03021 05 0000 150</t>
  </si>
  <si>
    <t>000 2 02 03022 00 0000 150</t>
  </si>
  <si>
    <t>000 2 02 03022 05 0000 150</t>
  </si>
  <si>
    <t>936 2 02 03022 05 0000 150</t>
  </si>
  <si>
    <t>976 2 02 35118 10 0000 150</t>
  </si>
  <si>
    <t>000 2 02 03024 10 0000 150</t>
  </si>
  <si>
    <t>976 2 02 03024 10 0000 150</t>
  </si>
  <si>
    <t>902 2 02 03024 05 0000 150</t>
  </si>
  <si>
    <t>903 2 02 03024 05 0000 150</t>
  </si>
  <si>
    <t>912 2 02 03024 05 0000 150</t>
  </si>
  <si>
    <t>936 2 02 03024 05 0000 150</t>
  </si>
  <si>
    <t>955 2 02 03024 05 0000 150</t>
  </si>
  <si>
    <t>901 2 02 03024 05 0000 150</t>
  </si>
  <si>
    <t xml:space="preserve">000 2 02 03024 05 0000 150 </t>
  </si>
  <si>
    <t xml:space="preserve">901 2 02 03024 05 0000 150 </t>
  </si>
  <si>
    <t xml:space="preserve">902 2 02 03024 05 2100 150 </t>
  </si>
  <si>
    <t>000 2 02 03024 05 0000 150</t>
  </si>
  <si>
    <t>901 2 02 03024 05 2700 150</t>
  </si>
  <si>
    <t>000 2 02 03026 00 0000 150</t>
  </si>
  <si>
    <t>000 2 02 03026 05 0000 150</t>
  </si>
  <si>
    <t>936 2 02 03026 05 0000 150</t>
  </si>
  <si>
    <t>000 2 02 03027 00 0000 150</t>
  </si>
  <si>
    <t>000 2 02 03027 05 0000 150</t>
  </si>
  <si>
    <t>903 2 02 03027 05 0000 150</t>
  </si>
  <si>
    <t>000 2 02 03028 00 0000 150</t>
  </si>
  <si>
    <t>000 2 02 03028 05 0000 150</t>
  </si>
  <si>
    <t>903 2 02 03028 05 0000 150</t>
  </si>
  <si>
    <t>000 2 02 03029 00 0000 150</t>
  </si>
  <si>
    <t>000 2 02 03029 05 0000 150</t>
  </si>
  <si>
    <t>903 2 02 03029 05 0000 150</t>
  </si>
  <si>
    <t>000 2 02 03041 05 0000 150</t>
  </si>
  <si>
    <t>955 2 02 03041 05 0000 150</t>
  </si>
  <si>
    <t>000 2 02 03045 05 0000 150</t>
  </si>
  <si>
    <t>955 2 02 03045 05 0000 150</t>
  </si>
  <si>
    <t>000 2 02 03046 00 0000 150</t>
  </si>
  <si>
    <t>000 2 02 03046 05 0000 150</t>
  </si>
  <si>
    <t>955 2 02 03046 05 0000 150</t>
  </si>
  <si>
    <t>000 2 02 03048 00 0000 150</t>
  </si>
  <si>
    <t>000 2 02 03055 00 0000 150</t>
  </si>
  <si>
    <t>000 2 02 03055 05 0000 150</t>
  </si>
  <si>
    <t>901 2 02 03055 05 0000 150</t>
  </si>
  <si>
    <t>000 2 02 04000 00 0000 150</t>
  </si>
  <si>
    <t>000 2 02 04014 00 0000 150</t>
  </si>
  <si>
    <t>000 2 02 04014 05 0000 150</t>
  </si>
  <si>
    <t>936 2 02 04014 05 0000 150</t>
  </si>
  <si>
    <t>000 2 02 04025 00 0000 150</t>
  </si>
  <si>
    <t>000 2 02 04025 05 0000 150</t>
  </si>
  <si>
    <t>902 2 02 04025 05 0000 150</t>
  </si>
  <si>
    <t>000 2 02 04999 00 0000 150</t>
  </si>
  <si>
    <t>000 2 02 04999 05 0000 150</t>
  </si>
  <si>
    <t>912 2 02 04999 05 0000 150</t>
  </si>
  <si>
    <t>936 2 02 04999 05 0000 150</t>
  </si>
  <si>
    <t>000 2 02 09000 00 0000 150</t>
  </si>
  <si>
    <t>000 2 02 09020 00 0000 150</t>
  </si>
  <si>
    <t>000 2 02 09024 05 0000 150</t>
  </si>
  <si>
    <t>903 2 02 09024 05 0000 150</t>
  </si>
  <si>
    <t>000 2 02 40000 00 0000 150</t>
  </si>
  <si>
    <t xml:space="preserve">000 2 02 49000 00 0000 150 </t>
  </si>
  <si>
    <t xml:space="preserve">000 2 02 49999 00 0000 150 </t>
  </si>
  <si>
    <t xml:space="preserve">000 2 02 49999 10 0000 150 </t>
  </si>
  <si>
    <t xml:space="preserve">976 2 02 49999 10 0000 150 </t>
  </si>
  <si>
    <t>27,4</t>
  </si>
  <si>
    <t>000 2 02 16001 00 0000 150</t>
  </si>
  <si>
    <t>Дотации на выравнивание  бюджетной обеспеченности из бюджетов муниципальных районов, городских округов с внутригородским делением</t>
  </si>
  <si>
    <t>976 2 02 16001 10 0000 150</t>
  </si>
  <si>
    <t>000 2 02 16001 10 0000 150</t>
  </si>
  <si>
    <t>Дотации бюджетам сельских поселений на выравнивание  бюджетной обеспеченности из бюджетов муниципальных районов</t>
  </si>
  <si>
    <t>ДОХОДЫ ОТ ОКАЗАНИЯ ПЛАТНЫХ УСЛУГ И КОМПЕНСАЦИИ ЗАТРАТ ГОСУДАРСТВА</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</si>
  <si>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</si>
  <si>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</si>
  <si>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на осуществление первичного воинского учета органами местного самоуправления поселений,муниципальных и городских округов</t>
  </si>
  <si>
    <t>Субвенции бюджетам на осуществление первичного воинского учета органами местного самоуправления сельских поселений,муниципальных и городских округов</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</si>
  <si>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</si>
  <si>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t>
  </si>
  <si>
    <r>
      <rPr>
        <sz val="12"/>
        <rFont val="Times New Roman"/>
        <family val="1"/>
        <charset val="204"/>
      </rPr>
      <t>Приложение 3                                                                                                                                                   к решению Русско-Турекской сельской Думы от  №                                                                                                   "О бюджете Русско-Турекского сельского поселения  на 2024 год 
                                                                                              и на плановый период 2025 и 2026 годов»</t>
    </r>
    <r>
      <rPr>
        <sz val="12"/>
        <color rgb="FFFF0000"/>
        <rFont val="Times New Roman"/>
        <family val="1"/>
        <charset val="204"/>
      </rPr>
      <t xml:space="preserve">
</t>
    </r>
  </si>
  <si>
    <t>Объемы поступления доходов бюджета Русско-Турекского сельского поселения по налоговым и неналоговым доходам по статьям, по безвозмездным поступлениям по подстатьям классификации доходов бюджетов, прогнозируемые на 2025 год</t>
  </si>
  <si>
    <t>Доходы от компенсации затрат  государства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</si>
</sst>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7" x14ac:knownFonts="1">
    <font>
      <sz val="10"/>
      <name val="Arial Cyr"/>
      <charset val="204"/>
    </font>
    <font>
      <sz val="10"/>
      <name val="Arial Cyr"/>
      <charset val="204"/>
    </font>
    <font>
      <i/>
      <sz val="10"/>
      <name val="Arial Cyr"/>
      <charset val="204"/>
    </font>
    <font>
      <sz val="9"/>
      <color indexed="8"/>
      <name val="Times New Roman"/>
      <family val="1"/>
      <charset val="204"/>
    </font>
    <font>
      <b/>
      <sz val="12"/>
      <color indexed="8"/>
      <name val="Times New Roman"/>
      <family val="1"/>
      <charset val="204"/>
    </font>
    <font>
      <i/>
      <sz val="9"/>
      <color indexed="8"/>
      <name val="Times New Roman"/>
      <family val="1"/>
      <charset val="204"/>
    </font>
    <font>
      <b/>
      <i/>
      <sz val="12"/>
      <name val="Times New Roman"/>
      <family val="1"/>
      <charset val="204"/>
    </font>
    <font>
      <b/>
      <sz val="11"/>
      <name val="Arial Cyr"/>
      <family val="2"/>
      <charset val="204"/>
    </font>
    <font>
      <i/>
      <sz val="12"/>
      <name val="Times New Roman"/>
      <family val="1"/>
      <charset val="204"/>
    </font>
    <font>
      <b/>
      <i/>
      <sz val="10"/>
      <name val="Arial Cyr"/>
      <charset val="204"/>
    </font>
    <font>
      <sz val="10"/>
      <name val="Times New Roman"/>
      <family val="1"/>
      <charset val="204"/>
    </font>
    <font>
      <b/>
      <sz val="10"/>
      <name val="Arial Cyr"/>
      <charset val="204"/>
    </font>
    <font>
      <b/>
      <i/>
      <sz val="12"/>
      <name val="Arial Cyr"/>
      <charset val="204"/>
    </font>
    <font>
      <sz val="12"/>
      <name val="Times New Roman"/>
      <family val="1"/>
      <charset val="204"/>
    </font>
    <font>
      <b/>
      <sz val="12"/>
      <name val="Times New Roman"/>
      <family val="1"/>
      <charset val="204"/>
    </font>
    <font>
      <b/>
      <i/>
      <sz val="12"/>
      <color indexed="8"/>
      <name val="Times New Roman"/>
      <family val="1"/>
      <charset val="204"/>
    </font>
    <font>
      <sz val="12"/>
      <color indexed="8"/>
      <name val="Times New Roman"/>
      <family val="1"/>
      <charset val="204"/>
    </font>
    <font>
      <i/>
      <sz val="12"/>
      <color indexed="8"/>
      <name val="Times New Roman"/>
      <family val="1"/>
      <charset val="204"/>
    </font>
    <font>
      <sz val="14"/>
      <name val="Times New Roman"/>
      <family val="1"/>
      <charset val="204"/>
    </font>
    <font>
      <b/>
      <sz val="14"/>
      <name val="Times New Roman"/>
      <family val="1"/>
      <charset val="204"/>
    </font>
    <font>
      <sz val="13"/>
      <name val="Times New Roman"/>
      <family val="1"/>
      <charset val="204"/>
    </font>
    <font>
      <sz val="10"/>
      <color rgb="FFFF0000"/>
      <name val="Arial Cyr"/>
      <charset val="204"/>
    </font>
    <font>
      <b/>
      <sz val="10"/>
      <color rgb="FFFF0000"/>
      <name val="Arial Cyr"/>
      <charset val="204"/>
    </font>
    <font>
      <b/>
      <sz val="13"/>
      <name val="Times New Roman"/>
      <family val="1"/>
      <charset val="204"/>
    </font>
    <font>
      <b/>
      <sz val="13"/>
      <color rgb="FFFF0000"/>
      <name val="Times New Roman"/>
      <family val="1"/>
      <charset val="204"/>
    </font>
    <font>
      <sz val="12"/>
      <color rgb="FFFF0000"/>
      <name val="Times New Roman"/>
      <family val="1"/>
      <charset val="204"/>
    </font>
    <font>
      <b/>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cellStyleXfs>
  <cellXfs count="138">
    <xf numFmtId="0" fontId="0" fillId="0" borderId="0" xfId="0"/>
    <xf numFmtId="0" fontId="0" fillId="0" borderId="0" xfId="0" applyBorder="1" applyAlignment="1"/>
    <xf numFmtId="0" fontId="0" fillId="0" borderId="0" xfId="0" applyFill="1" applyBorder="1"/>
    <xf numFmtId="0" fontId="3" fillId="0" borderId="0" xfId="0" applyFont="1" applyFill="1" applyBorder="1" applyAlignment="1">
      <alignment vertical="top" wrapText="1"/>
    </xf>
    <xf numFmtId="0" fontId="7" fillId="0" borderId="0" xfId="1" applyFont="1" applyFill="1" applyBorder="1"/>
    <xf numFmtId="0" fontId="2" fillId="0" borderId="0" xfId="0" applyFont="1" applyBorder="1" applyAlignment="1"/>
    <xf numFmtId="0" fontId="2" fillId="0" borderId="0" xfId="0" applyFont="1" applyBorder="1" applyAlignment="1">
      <alignment horizontal="left"/>
    </xf>
    <xf numFmtId="0" fontId="11" fillId="0" borderId="0" xfId="0" applyFont="1"/>
    <xf numFmtId="0" fontId="5" fillId="0" borderId="0" xfId="0" applyNumberFormat="1" applyFont="1" applyFill="1" applyBorder="1" applyAlignment="1">
      <alignment horizontal="right" wrapText="1"/>
    </xf>
    <xf numFmtId="0" fontId="0" fillId="0" borderId="0" xfId="0" applyBorder="1"/>
    <xf numFmtId="0" fontId="4" fillId="0" borderId="1" xfId="0" applyNumberFormat="1" applyFont="1" applyFill="1" applyBorder="1" applyAlignment="1">
      <alignment vertical="top" wrapText="1"/>
    </xf>
    <xf numFmtId="0" fontId="0" fillId="0" borderId="0" xfId="0" applyFill="1"/>
    <xf numFmtId="0" fontId="8" fillId="0" borderId="0" xfId="0" applyFont="1" applyFill="1"/>
    <xf numFmtId="0" fontId="2" fillId="0" borderId="0" xfId="0" applyFont="1" applyAlignment="1">
      <alignment wrapText="1"/>
    </xf>
    <xf numFmtId="164" fontId="2" fillId="0" borderId="0" xfId="0" applyNumberFormat="1" applyFont="1" applyBorder="1" applyAlignment="1">
      <alignment horizontal="left"/>
    </xf>
    <xf numFmtId="164" fontId="2" fillId="0" borderId="0" xfId="0" applyNumberFormat="1" applyFont="1" applyBorder="1" applyAlignment="1"/>
    <xf numFmtId="164" fontId="0" fillId="0" borderId="0" xfId="0" applyNumberFormat="1"/>
    <xf numFmtId="164" fontId="0" fillId="0" borderId="0" xfId="0" applyNumberFormat="1" applyFill="1"/>
    <xf numFmtId="49" fontId="12" fillId="0" borderId="0" xfId="0" applyNumberFormat="1" applyFont="1" applyAlignment="1">
      <alignment horizontal="center" vertical="center" wrapText="1"/>
    </xf>
    <xf numFmtId="2" fontId="9" fillId="0" borderId="0" xfId="0" applyNumberFormat="1" applyFont="1" applyFill="1" applyBorder="1"/>
    <xf numFmtId="0" fontId="11" fillId="0" borderId="0" xfId="0" applyFont="1" applyFill="1" applyBorder="1"/>
    <xf numFmtId="164" fontId="11" fillId="0" borderId="0" xfId="0" applyNumberFormat="1" applyFont="1" applyFill="1" applyBorder="1"/>
    <xf numFmtId="164" fontId="0" fillId="0" borderId="0" xfId="0" applyNumberFormat="1" applyFill="1" applyBorder="1"/>
    <xf numFmtId="0" fontId="9" fillId="0" borderId="0" xfId="0" applyFont="1" applyFill="1" applyBorder="1"/>
    <xf numFmtId="164" fontId="9" fillId="0" borderId="0" xfId="0" applyNumberFormat="1" applyFont="1" applyFill="1" applyBorder="1"/>
    <xf numFmtId="0" fontId="6" fillId="0" borderId="0" xfId="0" applyFont="1" applyFill="1" applyBorder="1"/>
    <xf numFmtId="0" fontId="4"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4" fillId="0" borderId="1" xfId="0" applyNumberFormat="1" applyFont="1" applyBorder="1" applyAlignment="1">
      <alignment wrapText="1"/>
    </xf>
    <xf numFmtId="0" fontId="13" fillId="0" borderId="1" xfId="0" applyNumberFormat="1" applyFont="1" applyBorder="1" applyAlignment="1">
      <alignment wrapText="1"/>
    </xf>
    <xf numFmtId="49" fontId="13" fillId="0" borderId="1" xfId="0" applyNumberFormat="1" applyFont="1" applyBorder="1" applyAlignment="1">
      <alignment wrapText="1"/>
    </xf>
    <xf numFmtId="49" fontId="14" fillId="0" borderId="1" xfId="0" applyNumberFormat="1" applyFont="1" applyBorder="1" applyAlignment="1">
      <alignment wrapText="1"/>
    </xf>
    <xf numFmtId="49" fontId="13" fillId="0" borderId="1" xfId="0" applyNumberFormat="1" applyFont="1" applyBorder="1" applyAlignment="1" applyProtection="1">
      <alignment wrapText="1"/>
      <protection locked="0"/>
    </xf>
    <xf numFmtId="0" fontId="13" fillId="0" borderId="1" xfId="0" applyFont="1" applyFill="1" applyBorder="1" applyAlignment="1">
      <alignment vertical="top" wrapText="1"/>
    </xf>
    <xf numFmtId="0" fontId="13" fillId="0" borderId="1" xfId="0" applyFont="1" applyFill="1" applyBorder="1" applyAlignment="1">
      <alignment vertical="justify"/>
    </xf>
    <xf numFmtId="0" fontId="14" fillId="0" borderId="1" xfId="0" applyFont="1" applyFill="1" applyBorder="1" applyAlignment="1">
      <alignment horizontal="left" vertical="justify"/>
    </xf>
    <xf numFmtId="0" fontId="14" fillId="0" borderId="1" xfId="0" applyFont="1" applyFill="1" applyBorder="1" applyAlignment="1">
      <alignment vertical="justify"/>
    </xf>
    <xf numFmtId="0" fontId="13" fillId="0" borderId="1" xfId="0" applyFont="1" applyFill="1" applyBorder="1" applyAlignment="1">
      <alignment horizontal="left" vertical="justify"/>
    </xf>
    <xf numFmtId="0" fontId="13" fillId="0" borderId="1" xfId="0" applyFont="1" applyFill="1" applyBorder="1"/>
    <xf numFmtId="0" fontId="14" fillId="0" borderId="1" xfId="0" applyFont="1" applyFill="1" applyBorder="1"/>
    <xf numFmtId="0" fontId="16" fillId="0" borderId="1" xfId="0" applyFont="1" applyBorder="1" applyAlignment="1">
      <alignment wrapText="1"/>
    </xf>
    <xf numFmtId="0" fontId="16" fillId="0" borderId="1" xfId="0" applyFont="1" applyBorder="1" applyAlignment="1">
      <alignment horizontal="justify" vertical="top" wrapText="1"/>
    </xf>
    <xf numFmtId="0" fontId="13" fillId="0" borderId="1" xfId="0" applyFont="1" applyBorder="1" applyAlignment="1">
      <alignment wrapText="1"/>
    </xf>
    <xf numFmtId="164" fontId="14" fillId="0" borderId="1" xfId="1" applyNumberFormat="1" applyFont="1" applyFill="1" applyBorder="1"/>
    <xf numFmtId="164" fontId="13" fillId="0" borderId="1" xfId="1" applyNumberFormat="1" applyFont="1" applyFill="1" applyBorder="1"/>
    <xf numFmtId="0" fontId="13" fillId="0" borderId="1" xfId="0" applyFont="1" applyBorder="1" applyAlignment="1">
      <alignment horizontal="justify" vertical="top" wrapText="1"/>
    </xf>
    <xf numFmtId="164" fontId="14" fillId="0" borderId="1" xfId="0" applyNumberFormat="1" applyFont="1" applyFill="1" applyBorder="1"/>
    <xf numFmtId="164" fontId="13" fillId="0" borderId="1" xfId="0" applyNumberFormat="1" applyFont="1" applyFill="1" applyBorder="1"/>
    <xf numFmtId="164" fontId="13" fillId="0" borderId="1" xfId="0" applyNumberFormat="1" applyFont="1" applyFill="1" applyBorder="1" applyAlignment="1">
      <alignment horizontal="center"/>
    </xf>
    <xf numFmtId="164" fontId="14" fillId="0" borderId="1" xfId="0" applyNumberFormat="1" applyFont="1" applyFill="1" applyBorder="1" applyAlignment="1"/>
    <xf numFmtId="164" fontId="14" fillId="0" borderId="1" xfId="0" applyNumberFormat="1" applyFont="1" applyFill="1" applyBorder="1" applyAlignment="1">
      <alignment horizontal="center"/>
    </xf>
    <xf numFmtId="164" fontId="14" fillId="0" borderId="1" xfId="1" applyNumberFormat="1" applyFont="1" applyFill="1" applyBorder="1" applyAlignment="1">
      <alignment horizontal="center"/>
    </xf>
    <xf numFmtId="164" fontId="14" fillId="0" borderId="1" xfId="0" applyNumberFormat="1" applyFont="1" applyFill="1" applyBorder="1" applyAlignment="1" applyProtection="1">
      <alignment horizontal="right" shrinkToFit="1"/>
      <protection locked="0"/>
    </xf>
    <xf numFmtId="164" fontId="13" fillId="0" borderId="1" xfId="0" applyNumberFormat="1" applyFont="1" applyFill="1" applyBorder="1" applyAlignment="1" applyProtection="1">
      <alignment horizontal="right" shrinkToFit="1"/>
      <protection locked="0"/>
    </xf>
    <xf numFmtId="164" fontId="6" fillId="0" borderId="1" xfId="1" applyNumberFormat="1" applyFont="1" applyFill="1" applyBorder="1"/>
    <xf numFmtId="164" fontId="6" fillId="0" borderId="1" xfId="0" applyNumberFormat="1" applyFont="1" applyFill="1" applyBorder="1"/>
    <xf numFmtId="49" fontId="13" fillId="0" borderId="1" xfId="0" applyNumberFormat="1" applyFont="1" applyFill="1" applyBorder="1" applyAlignment="1" applyProtection="1">
      <alignment wrapText="1"/>
      <protection locked="0"/>
    </xf>
    <xf numFmtId="0" fontId="13" fillId="0" borderId="1" xfId="0" applyNumberFormat="1" applyFont="1" applyFill="1" applyBorder="1" applyAlignment="1">
      <alignment wrapText="1"/>
    </xf>
    <xf numFmtId="0" fontId="13" fillId="0" borderId="1" xfId="0" applyFont="1" applyFill="1" applyBorder="1" applyAlignment="1">
      <alignment wrapText="1"/>
    </xf>
    <xf numFmtId="49" fontId="14" fillId="0" borderId="1" xfId="0" applyNumberFormat="1" applyFont="1" applyFill="1" applyBorder="1" applyAlignment="1">
      <alignment wrapText="1"/>
    </xf>
    <xf numFmtId="0" fontId="14" fillId="0" borderId="1" xfId="0" applyNumberFormat="1" applyFont="1" applyFill="1" applyBorder="1" applyAlignment="1">
      <alignment wrapText="1"/>
    </xf>
    <xf numFmtId="49" fontId="13" fillId="0" borderId="1" xfId="0" applyNumberFormat="1" applyFont="1" applyFill="1" applyBorder="1" applyAlignment="1">
      <alignment wrapText="1"/>
    </xf>
    <xf numFmtId="0" fontId="14" fillId="0" borderId="1" xfId="0" applyFont="1" applyFill="1" applyBorder="1" applyAlignment="1">
      <alignment vertical="top" wrapText="1"/>
    </xf>
    <xf numFmtId="0" fontId="14" fillId="0" borderId="1" xfId="0" applyFont="1" applyFill="1" applyBorder="1" applyAlignment="1">
      <alignment wrapText="1"/>
    </xf>
    <xf numFmtId="0" fontId="13" fillId="0" borderId="1" xfId="0" applyFont="1" applyFill="1" applyBorder="1" applyAlignment="1">
      <alignment horizontal="justify"/>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13" fillId="0" borderId="1" xfId="0" applyNumberFormat="1" applyFont="1" applyFill="1" applyBorder="1" applyAlignment="1">
      <alignment horizontal="left" wrapText="1"/>
    </xf>
    <xf numFmtId="164" fontId="4" fillId="0" borderId="1" xfId="0" applyNumberFormat="1" applyFont="1" applyFill="1" applyBorder="1" applyAlignment="1">
      <alignment vertical="top" wrapText="1"/>
    </xf>
    <xf numFmtId="164" fontId="1" fillId="0" borderId="0" xfId="0" applyNumberFormat="1" applyFont="1" applyAlignment="1">
      <alignment wrapText="1"/>
    </xf>
    <xf numFmtId="0" fontId="13" fillId="0" borderId="0" xfId="0" applyFont="1" applyFill="1" applyBorder="1"/>
    <xf numFmtId="0" fontId="18" fillId="0" borderId="1" xfId="0" applyFont="1" applyFill="1" applyBorder="1" applyAlignment="1">
      <alignment horizontal="left" vertical="top" wrapText="1"/>
    </xf>
    <xf numFmtId="0" fontId="18" fillId="0" borderId="1" xfId="0" applyFont="1" applyFill="1" applyBorder="1" applyAlignment="1">
      <alignment horizontal="justify" vertical="top" wrapText="1"/>
    </xf>
    <xf numFmtId="0" fontId="13" fillId="0" borderId="0" xfId="0" applyFont="1" applyFill="1" applyBorder="1" applyAlignment="1">
      <alignment vertical="top" wrapText="1"/>
    </xf>
    <xf numFmtId="0" fontId="13" fillId="0" borderId="0" xfId="0" applyNumberFormat="1" applyFont="1" applyFill="1" applyBorder="1" applyAlignment="1">
      <alignment vertical="top" wrapText="1"/>
    </xf>
    <xf numFmtId="0" fontId="13" fillId="0" borderId="0" xfId="0" applyFont="1" applyFill="1" applyBorder="1" applyAlignment="1">
      <alignment horizontal="center" vertical="top" wrapText="1"/>
    </xf>
    <xf numFmtId="0" fontId="18" fillId="0" borderId="0" xfId="0" applyFont="1" applyFill="1" applyBorder="1" applyAlignment="1">
      <alignment vertical="top" wrapText="1"/>
    </xf>
    <xf numFmtId="0" fontId="18" fillId="0" borderId="0" xfId="0" applyNumberFormat="1" applyFont="1" applyFill="1" applyBorder="1" applyAlignment="1">
      <alignment horizontal="right"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18" fillId="0" borderId="1" xfId="0" applyNumberFormat="1" applyFont="1" applyFill="1" applyBorder="1" applyAlignment="1">
      <alignment wrapText="1"/>
    </xf>
    <xf numFmtId="0" fontId="18" fillId="0" borderId="1" xfId="0" applyFont="1" applyFill="1" applyBorder="1" applyAlignment="1">
      <alignment wrapText="1"/>
    </xf>
    <xf numFmtId="49" fontId="18" fillId="0" borderId="1" xfId="0" applyNumberFormat="1" applyFont="1" applyFill="1" applyBorder="1" applyAlignment="1">
      <alignment wrapText="1"/>
    </xf>
    <xf numFmtId="49" fontId="18" fillId="0" borderId="1" xfId="0" applyNumberFormat="1" applyFont="1" applyFill="1" applyBorder="1" applyAlignment="1" applyProtection="1">
      <alignment wrapText="1"/>
      <protection locked="0"/>
    </xf>
    <xf numFmtId="0" fontId="18" fillId="0" borderId="1" xfId="0" applyFont="1" applyFill="1" applyBorder="1"/>
    <xf numFmtId="165" fontId="13" fillId="0" borderId="0" xfId="0" applyNumberFormat="1" applyFont="1" applyFill="1" applyBorder="1"/>
    <xf numFmtId="165" fontId="16" fillId="0" borderId="0" xfId="0" applyNumberFormat="1" applyFont="1" applyFill="1" applyBorder="1" applyAlignment="1">
      <alignment vertical="top" wrapText="1"/>
    </xf>
    <xf numFmtId="0" fontId="2" fillId="0" borderId="0" xfId="0" applyFont="1" applyFill="1" applyAlignment="1">
      <alignment wrapText="1"/>
    </xf>
    <xf numFmtId="0" fontId="2" fillId="0" borderId="0" xfId="0" applyFont="1" applyFill="1" applyBorder="1" applyAlignment="1">
      <alignment horizontal="left"/>
    </xf>
    <xf numFmtId="0" fontId="0" fillId="0" borderId="0" xfId="0" applyFill="1" applyBorder="1" applyAlignment="1"/>
    <xf numFmtId="0" fontId="2" fillId="0" borderId="0" xfId="0" applyFont="1" applyFill="1" applyBorder="1" applyAlignment="1"/>
    <xf numFmtId="0" fontId="13" fillId="0" borderId="0" xfId="0" applyFont="1" applyFill="1" applyBorder="1" applyAlignment="1">
      <alignment wrapText="1"/>
    </xf>
    <xf numFmtId="2" fontId="13" fillId="0" borderId="0" xfId="0" applyNumberFormat="1" applyFont="1" applyFill="1" applyBorder="1"/>
    <xf numFmtId="165" fontId="18" fillId="0" borderId="1" xfId="1" applyNumberFormat="1" applyFont="1" applyFill="1" applyBorder="1" applyAlignment="1">
      <alignment vertical="center"/>
    </xf>
    <xf numFmtId="165" fontId="18" fillId="0" borderId="1" xfId="0" applyNumberFormat="1" applyFont="1" applyFill="1" applyBorder="1" applyAlignment="1">
      <alignment vertical="center"/>
    </xf>
    <xf numFmtId="0" fontId="18" fillId="0" borderId="1" xfId="0" applyFont="1" applyFill="1" applyBorder="1" applyAlignment="1">
      <alignment horizontal="justify" vertical="center" wrapText="1"/>
    </xf>
    <xf numFmtId="0" fontId="18" fillId="0" borderId="1" xfId="0" applyFont="1" applyFill="1" applyBorder="1" applyAlignment="1">
      <alignment horizontal="center" vertical="center" wrapText="1"/>
    </xf>
    <xf numFmtId="0" fontId="21" fillId="0" borderId="0" xfId="0" applyFont="1" applyFill="1" applyBorder="1"/>
    <xf numFmtId="164" fontId="21" fillId="0" borderId="0" xfId="0" applyNumberFormat="1" applyFont="1" applyFill="1" applyBorder="1"/>
    <xf numFmtId="0" fontId="21" fillId="0" borderId="0" xfId="0" applyFont="1" applyFill="1"/>
    <xf numFmtId="0" fontId="22" fillId="0" borderId="0" xfId="0" applyFont="1" applyFill="1" applyBorder="1"/>
    <xf numFmtId="164" fontId="22" fillId="0" borderId="0" xfId="0" applyNumberFormat="1" applyFont="1" applyFill="1" applyBorder="1"/>
    <xf numFmtId="0" fontId="22" fillId="0" borderId="0" xfId="0" applyFont="1" applyFill="1"/>
    <xf numFmtId="2" fontId="18" fillId="0" borderId="0" xfId="0" applyNumberFormat="1" applyFont="1" applyFill="1" applyBorder="1" applyAlignment="1">
      <alignment horizontal="right" wrapText="1"/>
    </xf>
    <xf numFmtId="165" fontId="18" fillId="0" borderId="0" xfId="0" applyNumberFormat="1" applyFont="1" applyFill="1" applyBorder="1" applyAlignment="1">
      <alignment horizontal="right" wrapText="1"/>
    </xf>
    <xf numFmtId="2" fontId="0" fillId="0" borderId="0" xfId="0" applyNumberFormat="1" applyFill="1" applyBorder="1"/>
    <xf numFmtId="2" fontId="19" fillId="0" borderId="0" xfId="0" applyNumberFormat="1" applyFont="1" applyFill="1" applyBorder="1" applyAlignment="1">
      <alignment horizontal="right"/>
    </xf>
    <xf numFmtId="0" fontId="18" fillId="0" borderId="1" xfId="0" applyNumberFormat="1" applyFont="1" applyFill="1" applyBorder="1" applyAlignment="1">
      <alignment horizontal="left" wrapText="1"/>
    </xf>
    <xf numFmtId="0" fontId="20" fillId="0" borderId="1" xfId="0" applyFont="1" applyFill="1" applyBorder="1"/>
    <xf numFmtId="165" fontId="18" fillId="0" borderId="1" xfId="0" applyNumberFormat="1" applyFont="1" applyFill="1" applyBorder="1" applyAlignment="1">
      <alignment vertical="center" wrapText="1"/>
    </xf>
    <xf numFmtId="0" fontId="13" fillId="0" borderId="1" xfId="0" applyFont="1" applyFill="1" applyBorder="1" applyAlignment="1">
      <alignment horizontal="justify" vertical="top" wrapText="1"/>
    </xf>
    <xf numFmtId="0" fontId="20" fillId="0" borderId="1" xfId="0" applyFont="1" applyFill="1" applyBorder="1" applyAlignment="1">
      <alignment wrapText="1"/>
    </xf>
    <xf numFmtId="0" fontId="20" fillId="0" borderId="1" xfId="0" applyFont="1" applyFill="1" applyBorder="1" applyAlignment="1">
      <alignment horizontal="justify"/>
    </xf>
    <xf numFmtId="2" fontId="14" fillId="0" borderId="0" xfId="0" applyNumberFormat="1" applyFont="1" applyFill="1" applyBorder="1" applyAlignment="1">
      <alignment horizontal="right"/>
    </xf>
    <xf numFmtId="49" fontId="12" fillId="0" borderId="0" xfId="0" applyNumberFormat="1" applyFont="1" applyAlignment="1">
      <alignment horizontal="center" vertical="center" wrapText="1"/>
    </xf>
    <xf numFmtId="0" fontId="10" fillId="0" borderId="1" xfId="0" applyFont="1" applyFill="1" applyBorder="1" applyAlignment="1">
      <alignment horizontal="center" vertical="center" wrapText="1"/>
    </xf>
    <xf numFmtId="0" fontId="0" fillId="0" borderId="0" xfId="0" applyFill="1" applyBorder="1" applyAlignment="1">
      <alignment horizontal="center" textRotation="90"/>
    </xf>
    <xf numFmtId="0" fontId="10" fillId="0" borderId="1" xfId="0" applyFont="1" applyFill="1" applyBorder="1" applyAlignment="1">
      <alignment horizontal="center"/>
    </xf>
    <xf numFmtId="0" fontId="15"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0" fillId="0" borderId="2" xfId="0" applyNumberFormat="1" applyFill="1" applyBorder="1" applyAlignment="1">
      <alignment horizontal="center"/>
    </xf>
    <xf numFmtId="0" fontId="0" fillId="0" borderId="0" xfId="0" applyNumberFormat="1" applyFill="1" applyBorder="1" applyAlignment="1">
      <alignment horizontal="center"/>
    </xf>
    <xf numFmtId="165" fontId="25" fillId="0" borderId="0" xfId="0" applyNumberFormat="1" applyFont="1" applyFill="1" applyBorder="1" applyAlignment="1">
      <alignment horizontal="right" vertical="top" wrapText="1"/>
    </xf>
    <xf numFmtId="0" fontId="21" fillId="0" borderId="0" xfId="0" applyFont="1" applyFill="1" applyAlignment="1">
      <alignment vertical="top"/>
    </xf>
    <xf numFmtId="0" fontId="18" fillId="0" borderId="1" xfId="0" applyFont="1" applyFill="1" applyBorder="1" applyAlignment="1">
      <alignment vertical="top" wrapText="1"/>
    </xf>
    <xf numFmtId="49" fontId="19" fillId="0" borderId="0" xfId="0" applyNumberFormat="1" applyFont="1" applyFill="1" applyAlignment="1">
      <alignment horizontal="center" wrapText="1"/>
    </xf>
    <xf numFmtId="2" fontId="13"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right" vertical="center" wrapText="1"/>
    </xf>
    <xf numFmtId="4" fontId="23" fillId="0" borderId="1" xfId="1" applyNumberFormat="1" applyFont="1" applyFill="1" applyBorder="1" applyAlignment="1">
      <alignment horizontal="right" vertical="center"/>
    </xf>
    <xf numFmtId="4" fontId="23" fillId="0" borderId="1" xfId="0" applyNumberFormat="1" applyFont="1" applyFill="1" applyBorder="1" applyAlignment="1">
      <alignment horizontal="right"/>
    </xf>
    <xf numFmtId="4" fontId="19" fillId="0" borderId="1" xfId="0" applyNumberFormat="1" applyFont="1" applyFill="1" applyBorder="1" applyAlignment="1">
      <alignment horizontal="right"/>
    </xf>
    <xf numFmtId="4" fontId="24" fillId="0" borderId="1" xfId="1" applyNumberFormat="1" applyFont="1" applyFill="1" applyBorder="1" applyAlignment="1">
      <alignment horizontal="right" vertical="center"/>
    </xf>
    <xf numFmtId="4" fontId="26" fillId="0" borderId="1" xfId="1" applyNumberFormat="1" applyFont="1" applyFill="1" applyBorder="1" applyAlignment="1">
      <alignment horizontal="right" vertical="center"/>
    </xf>
  </cellXfs>
  <cellStyles count="2">
    <cellStyle name="Обычный" xfId="0" builtinId="0"/>
    <cellStyle name="Обычный_Копия Анализ исполнения бюджета за 2005 год"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pd_2\C\&#1052;&#1086;&#1080;%20&#1076;&#1086;&#1082;&#1091;&#1084;&#1077;&#1085;&#1090;&#1099;\&#1041;&#1103;&#1082;&#1086;&#1074;&#1072;%20&#1054;.&#1042;\2006%20&#1075;&#1086;&#1076;\&#1048;&#1057;&#1055;&#1054;&#1051;&#1053;&#1045;&#1053;&#1048;&#1045;%20&#1041;&#1070;&#1044;&#1046;&#1045;&#1058;&#1040;%202006\&#1052;&#1091;&#1085;&#1080;&#1094;&#1080;&#1087;&#1072;&#1083;&#1100;&#1085;&#1099;&#1081;%20&#1088;&#1072;&#1081;&#1086;&#1085;\&#1040;&#1085;&#1072;&#1083;&#1080;&#1079;%20&#1087;&#1086;%20&#1084;.&#1088;&#1072;&#1081;&#1086;&#1085;&#10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2006 год"/>
      <sheetName val="план 2006 с измен. в августе"/>
      <sheetName val="план 2006 с измен. в октябре"/>
      <sheetName val="план 2006 с измен. в декабре"/>
      <sheetName val="сводка 2005"/>
      <sheetName val="сводка 2006"/>
      <sheetName val="сводка 2006с удельным весом"/>
      <sheetName val="январь 2006г."/>
      <sheetName val="февраль 2006год."/>
      <sheetName val="март 2006г"/>
      <sheetName val="апрель 2006г"/>
      <sheetName val="май 2006г"/>
      <sheetName val="июнь 2006г"/>
      <sheetName val="ожидаемое полуг.2006"/>
      <sheetName val="июль 2006г"/>
      <sheetName val="август 2006г"/>
      <sheetName val="сентябрь 2006г"/>
      <sheetName val="к бюджету 2007г ожидаемое."/>
      <sheetName val="октябрь 2006г"/>
      <sheetName val="ноябрь 2006г"/>
      <sheetName val="декабрь 2006г"/>
      <sheetName val="оперативный анализ"/>
      <sheetName val="Лист3"/>
      <sheetName val="для бюджета на 2007 год "/>
      <sheetName val="Лист2"/>
    </sheetNames>
    <sheetDataSet>
      <sheetData sheetId="0" refreshError="1">
        <row r="15">
          <cell r="H15">
            <v>0</v>
          </cell>
        </row>
        <row r="25">
          <cell r="H25">
            <v>0</v>
          </cell>
        </row>
        <row r="28">
          <cell r="H28">
            <v>0</v>
          </cell>
        </row>
        <row r="29">
          <cell r="H29">
            <v>0</v>
          </cell>
        </row>
        <row r="30">
          <cell r="H30">
            <v>0</v>
          </cell>
        </row>
        <row r="32">
          <cell r="H32">
            <v>0</v>
          </cell>
        </row>
        <row r="33">
          <cell r="H33">
            <v>0</v>
          </cell>
        </row>
        <row r="34">
          <cell r="H34">
            <v>0</v>
          </cell>
        </row>
        <row r="185">
          <cell r="H185">
            <v>0</v>
          </cell>
        </row>
        <row r="201">
          <cell r="H20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T570"/>
  <sheetViews>
    <sheetView topLeftCell="A348" zoomScale="75" workbookViewId="0">
      <selection activeCell="A339" sqref="A339:I367"/>
    </sheetView>
  </sheetViews>
  <sheetFormatPr defaultRowHeight="12.75" x14ac:dyDescent="0.2"/>
  <cols>
    <col min="1" max="1" width="32.85546875" style="2" customWidth="1"/>
    <col min="2" max="2" width="73.42578125" customWidth="1"/>
    <col min="3" max="3" width="11.42578125" customWidth="1"/>
    <col min="4" max="4" width="11" customWidth="1"/>
    <col min="5" max="5" width="10.28515625" customWidth="1"/>
    <col min="6" max="7" width="9.5703125" customWidth="1"/>
    <col min="8" max="8" width="11.5703125" customWidth="1"/>
    <col min="9" max="9" width="22.5703125" style="16" customWidth="1"/>
    <col min="10" max="10" width="9.7109375" customWidth="1"/>
  </cols>
  <sheetData>
    <row r="1" spans="1:20" ht="94.5" customHeight="1" x14ac:dyDescent="0.25">
      <c r="A1" s="3"/>
      <c r="B1" s="4"/>
      <c r="C1" s="4"/>
      <c r="D1" s="4"/>
      <c r="E1" s="4"/>
      <c r="F1" s="4"/>
      <c r="G1" s="4"/>
      <c r="H1" s="4"/>
      <c r="I1" s="72" t="s">
        <v>20</v>
      </c>
      <c r="J1" s="13"/>
      <c r="K1" s="13"/>
    </row>
    <row r="2" spans="1:20" ht="15" customHeight="1" x14ac:dyDescent="0.2">
      <c r="A2" s="117" t="s">
        <v>547</v>
      </c>
      <c r="B2" s="117"/>
      <c r="C2" s="18"/>
      <c r="D2" s="18"/>
      <c r="E2" s="18"/>
      <c r="F2" s="18"/>
      <c r="G2" s="18"/>
      <c r="H2" s="18"/>
      <c r="I2" s="14"/>
      <c r="J2" s="6"/>
      <c r="K2" s="1"/>
    </row>
    <row r="3" spans="1:20" ht="15" customHeight="1" x14ac:dyDescent="0.2">
      <c r="A3" s="117"/>
      <c r="B3" s="117"/>
      <c r="C3" s="18"/>
      <c r="D3" s="18"/>
      <c r="E3" s="18"/>
      <c r="F3" s="18"/>
      <c r="G3" s="18"/>
      <c r="H3" s="18"/>
      <c r="I3" s="15"/>
      <c r="J3" s="5"/>
      <c r="K3" s="1"/>
      <c r="L3" s="9"/>
      <c r="M3" s="9"/>
      <c r="N3" s="9"/>
      <c r="O3" s="9"/>
      <c r="P3" s="9"/>
      <c r="Q3" s="9"/>
      <c r="R3" s="9"/>
      <c r="S3" s="9"/>
      <c r="T3" s="9"/>
    </row>
    <row r="4" spans="1:20" ht="13.5" customHeight="1" x14ac:dyDescent="0.2">
      <c r="A4" s="3"/>
      <c r="B4" s="8"/>
      <c r="C4" s="8"/>
      <c r="D4" s="8"/>
      <c r="E4" s="8"/>
      <c r="F4" s="8"/>
      <c r="G4" s="8"/>
      <c r="H4" s="8"/>
    </row>
    <row r="5" spans="1:20" ht="15.75" customHeight="1" x14ac:dyDescent="0.2">
      <c r="A5" s="122" t="s">
        <v>474</v>
      </c>
      <c r="B5" s="122" t="s">
        <v>884</v>
      </c>
      <c r="C5" s="118" t="s">
        <v>886</v>
      </c>
      <c r="D5" s="118" t="s">
        <v>191</v>
      </c>
      <c r="E5" s="120" t="s">
        <v>488</v>
      </c>
      <c r="F5" s="120"/>
      <c r="G5" s="120"/>
      <c r="H5" s="120"/>
      <c r="I5" s="123" t="s">
        <v>196</v>
      </c>
      <c r="J5" s="119"/>
      <c r="K5" s="119"/>
      <c r="L5" s="119"/>
      <c r="M5" s="119"/>
      <c r="N5" s="119"/>
    </row>
    <row r="6" spans="1:20" ht="12.75" customHeight="1" x14ac:dyDescent="0.2">
      <c r="A6" s="122"/>
      <c r="B6" s="122"/>
      <c r="C6" s="118"/>
      <c r="D6" s="118"/>
      <c r="E6" s="118" t="s">
        <v>192</v>
      </c>
      <c r="F6" s="118" t="s">
        <v>193</v>
      </c>
      <c r="G6" s="118" t="s">
        <v>194</v>
      </c>
      <c r="H6" s="118" t="s">
        <v>195</v>
      </c>
      <c r="I6" s="123"/>
      <c r="J6" s="119"/>
      <c r="K6" s="119"/>
      <c r="L6" s="119"/>
      <c r="M6" s="119"/>
      <c r="N6" s="119"/>
    </row>
    <row r="7" spans="1:20" ht="71.25" customHeight="1" x14ac:dyDescent="0.2">
      <c r="A7" s="122"/>
      <c r="B7" s="122"/>
      <c r="C7" s="118"/>
      <c r="D7" s="118"/>
      <c r="E7" s="118"/>
      <c r="F7" s="118"/>
      <c r="G7" s="118"/>
      <c r="H7" s="118"/>
      <c r="I7" s="123"/>
      <c r="J7" s="119"/>
      <c r="K7" s="119"/>
      <c r="L7" s="119"/>
      <c r="M7" s="119"/>
      <c r="N7" s="119"/>
    </row>
    <row r="8" spans="1:20" ht="19.5" customHeight="1" x14ac:dyDescent="0.25">
      <c r="A8" s="26" t="s">
        <v>180</v>
      </c>
      <c r="B8" s="10" t="s">
        <v>306</v>
      </c>
      <c r="C8" s="46">
        <f>C9+C18+C21+C35+C43+C74+C129+C135+C147+C190+C195+C236+C246+C256</f>
        <v>33726.900000000009</v>
      </c>
      <c r="D8" s="10">
        <f>E8+F8+G8+H8</f>
        <v>-1262.4999999999998</v>
      </c>
      <c r="E8" s="46">
        <f>E9+E18+E21+E35+E43+E74+E129+E135+E147+E190+E195+E236+E246+E256</f>
        <v>-1345.6</v>
      </c>
      <c r="F8" s="46">
        <f>F9+F18+F21+F35+F43+F74+F129+F135+F147+F190+F195+F236+F246+F256</f>
        <v>30.9</v>
      </c>
      <c r="G8" s="46">
        <f>G9+G18+G21+G35+G43+G74+G129+G135+G147+G190+G195+G236+G246+G256</f>
        <v>30.9</v>
      </c>
      <c r="H8" s="46">
        <f>H9+H18+H21+H35+H43+H74+H129+H135+H147+H190+H195+H236+H246+H256</f>
        <v>21.3</v>
      </c>
      <c r="I8" s="46">
        <f>C8+D8</f>
        <v>32464.400000000009</v>
      </c>
      <c r="J8" s="20"/>
      <c r="K8" s="20"/>
      <c r="L8" s="20"/>
      <c r="M8" s="21"/>
      <c r="N8" s="21"/>
    </row>
    <row r="9" spans="1:20" ht="23.25" customHeight="1" x14ac:dyDescent="0.25">
      <c r="A9" s="26" t="s">
        <v>181</v>
      </c>
      <c r="B9" s="10" t="s">
        <v>182</v>
      </c>
      <c r="C9" s="46">
        <f>C10</f>
        <v>23003.9</v>
      </c>
      <c r="D9" s="10">
        <f t="shared" ref="D9:D72" si="0">E9+F9+G9+H9</f>
        <v>0</v>
      </c>
      <c r="E9" s="46">
        <f>E10</f>
        <v>0</v>
      </c>
      <c r="F9" s="46">
        <f>F10</f>
        <v>0</v>
      </c>
      <c r="G9" s="46">
        <f>G10</f>
        <v>0</v>
      </c>
      <c r="H9" s="46">
        <f>H10</f>
        <v>0</v>
      </c>
      <c r="I9" s="46">
        <f t="shared" ref="I9:I72" si="1">C9+D9</f>
        <v>23003.9</v>
      </c>
      <c r="J9" s="20"/>
      <c r="K9" s="20"/>
      <c r="L9" s="20"/>
      <c r="M9" s="21"/>
      <c r="N9" s="21"/>
    </row>
    <row r="10" spans="1:20" ht="21.75" customHeight="1" x14ac:dyDescent="0.25">
      <c r="A10" s="26" t="s">
        <v>183</v>
      </c>
      <c r="B10" s="27" t="s">
        <v>307</v>
      </c>
      <c r="C10" s="46">
        <f>C11+C12+C15+C16+C17</f>
        <v>23003.9</v>
      </c>
      <c r="D10" s="10">
        <f t="shared" si="0"/>
        <v>0</v>
      </c>
      <c r="E10" s="46">
        <f>E11+E12+E15+E16+E17</f>
        <v>0</v>
      </c>
      <c r="F10" s="46">
        <f>F11+F12+F15+F16+F17</f>
        <v>0</v>
      </c>
      <c r="G10" s="46">
        <f>G11+G12+G15+G16+G17</f>
        <v>0</v>
      </c>
      <c r="H10" s="46">
        <f>H11+H12+H15+H16+H17</f>
        <v>0</v>
      </c>
      <c r="I10" s="46">
        <f t="shared" si="1"/>
        <v>23003.9</v>
      </c>
      <c r="J10" s="20"/>
      <c r="K10" s="20"/>
      <c r="L10" s="20"/>
      <c r="M10" s="21"/>
      <c r="N10" s="21"/>
    </row>
    <row r="11" spans="1:20" ht="31.5" x14ac:dyDescent="0.25">
      <c r="A11" s="28" t="s">
        <v>607</v>
      </c>
      <c r="B11" s="29" t="s">
        <v>487</v>
      </c>
      <c r="C11" s="47">
        <v>24.8</v>
      </c>
      <c r="D11" s="10">
        <f t="shared" si="0"/>
        <v>0</v>
      </c>
      <c r="E11" s="10"/>
      <c r="F11" s="10"/>
      <c r="G11" s="10"/>
      <c r="H11" s="10"/>
      <c r="I11" s="46">
        <f t="shared" si="1"/>
        <v>24.8</v>
      </c>
      <c r="J11" s="2"/>
      <c r="K11" s="2"/>
      <c r="L11" s="2"/>
      <c r="M11" s="22"/>
      <c r="N11" s="22"/>
    </row>
    <row r="12" spans="1:20" ht="47.25" x14ac:dyDescent="0.25">
      <c r="A12" s="28" t="s">
        <v>184</v>
      </c>
      <c r="B12" s="29" t="s">
        <v>353</v>
      </c>
      <c r="C12" s="47">
        <f>C13+C14</f>
        <v>22968.2</v>
      </c>
      <c r="D12" s="10">
        <f t="shared" si="0"/>
        <v>0</v>
      </c>
      <c r="E12" s="47">
        <f>E13+E14</f>
        <v>0</v>
      </c>
      <c r="F12" s="47">
        <f>F13+F14</f>
        <v>0</v>
      </c>
      <c r="G12" s="47">
        <f>G13+G14</f>
        <v>0</v>
      </c>
      <c r="H12" s="47">
        <f>H13+H14</f>
        <v>0</v>
      </c>
      <c r="I12" s="46">
        <f t="shared" si="1"/>
        <v>22968.2</v>
      </c>
      <c r="J12" s="2"/>
      <c r="K12" s="2"/>
      <c r="L12" s="2"/>
      <c r="M12" s="22"/>
      <c r="N12" s="22"/>
    </row>
    <row r="13" spans="1:20" ht="94.5" x14ac:dyDescent="0.25">
      <c r="A13" s="28" t="s">
        <v>608</v>
      </c>
      <c r="B13" s="30" t="s">
        <v>284</v>
      </c>
      <c r="C13" s="47">
        <v>22919.200000000001</v>
      </c>
      <c r="D13" s="10">
        <f t="shared" si="0"/>
        <v>0</v>
      </c>
      <c r="E13" s="10"/>
      <c r="F13" s="10"/>
      <c r="G13" s="10"/>
      <c r="H13" s="10"/>
      <c r="I13" s="46">
        <f t="shared" si="1"/>
        <v>22919.200000000001</v>
      </c>
      <c r="J13" s="2"/>
      <c r="K13" s="2"/>
      <c r="L13" s="2"/>
      <c r="M13" s="22"/>
      <c r="N13" s="22"/>
    </row>
    <row r="14" spans="1:20" ht="85.5" customHeight="1" x14ac:dyDescent="0.25">
      <c r="A14" s="28" t="s">
        <v>609</v>
      </c>
      <c r="B14" s="30" t="s">
        <v>230</v>
      </c>
      <c r="C14" s="47">
        <v>49</v>
      </c>
      <c r="D14" s="10">
        <f t="shared" si="0"/>
        <v>0</v>
      </c>
      <c r="E14" s="10"/>
      <c r="F14" s="10"/>
      <c r="G14" s="10"/>
      <c r="H14" s="10"/>
      <c r="I14" s="46">
        <f t="shared" si="1"/>
        <v>49</v>
      </c>
      <c r="J14" s="2"/>
      <c r="K14" s="2"/>
      <c r="L14" s="2"/>
      <c r="M14" s="22"/>
      <c r="N14" s="22"/>
    </row>
    <row r="15" spans="1:20" ht="24" hidden="1" customHeight="1" x14ac:dyDescent="0.25">
      <c r="A15" s="28" t="s">
        <v>610</v>
      </c>
      <c r="B15" s="29" t="s">
        <v>231</v>
      </c>
      <c r="C15" s="47">
        <f>'[1]план 2006 год'!H15</f>
        <v>0</v>
      </c>
      <c r="D15" s="10">
        <f t="shared" si="0"/>
        <v>0</v>
      </c>
      <c r="E15" s="10"/>
      <c r="F15" s="10"/>
      <c r="G15" s="10"/>
      <c r="H15" s="10"/>
      <c r="I15" s="46">
        <f t="shared" si="1"/>
        <v>0</v>
      </c>
      <c r="J15" s="2"/>
      <c r="K15" s="2"/>
      <c r="L15" s="2"/>
      <c r="M15" s="22"/>
      <c r="N15" s="22"/>
    </row>
    <row r="16" spans="1:20" ht="196.5" customHeight="1" x14ac:dyDescent="0.25">
      <c r="A16" s="28" t="s">
        <v>611</v>
      </c>
      <c r="B16" s="29" t="s">
        <v>637</v>
      </c>
      <c r="C16" s="47">
        <v>10.9</v>
      </c>
      <c r="D16" s="10">
        <f t="shared" si="0"/>
        <v>0</v>
      </c>
      <c r="E16" s="10"/>
      <c r="F16" s="10"/>
      <c r="G16" s="10"/>
      <c r="H16" s="10"/>
      <c r="I16" s="46">
        <f t="shared" si="1"/>
        <v>10.9</v>
      </c>
      <c r="J16" s="2"/>
      <c r="K16" s="2"/>
      <c r="L16" s="2"/>
      <c r="M16" s="22"/>
      <c r="N16" s="22"/>
    </row>
    <row r="17" spans="1:14" ht="36" hidden="1" customHeight="1" x14ac:dyDescent="0.25">
      <c r="A17" s="28" t="s">
        <v>104</v>
      </c>
      <c r="B17" s="29" t="s">
        <v>472</v>
      </c>
      <c r="C17" s="47"/>
      <c r="D17" s="10">
        <f t="shared" si="0"/>
        <v>0</v>
      </c>
      <c r="E17" s="10"/>
      <c r="F17" s="10"/>
      <c r="G17" s="10"/>
      <c r="H17" s="10"/>
      <c r="I17" s="46">
        <f t="shared" si="1"/>
        <v>0</v>
      </c>
      <c r="J17" s="2"/>
      <c r="K17" s="2"/>
      <c r="L17" s="2"/>
      <c r="M17" s="22"/>
      <c r="N17" s="22"/>
    </row>
    <row r="18" spans="1:14" ht="19.5" customHeight="1" x14ac:dyDescent="0.25">
      <c r="A18" s="26" t="s">
        <v>638</v>
      </c>
      <c r="B18" s="10" t="s">
        <v>639</v>
      </c>
      <c r="C18" s="46">
        <f>C19+C20</f>
        <v>4297.9000000000005</v>
      </c>
      <c r="D18" s="10">
        <f t="shared" si="0"/>
        <v>0</v>
      </c>
      <c r="E18" s="46">
        <f>E19+E20</f>
        <v>0</v>
      </c>
      <c r="F18" s="46">
        <f>F19+F20</f>
        <v>0</v>
      </c>
      <c r="G18" s="46">
        <f>G19+G20</f>
        <v>0</v>
      </c>
      <c r="H18" s="46">
        <f>H19+H20</f>
        <v>0</v>
      </c>
      <c r="I18" s="46">
        <f t="shared" si="1"/>
        <v>4297.9000000000005</v>
      </c>
      <c r="J18" s="20"/>
      <c r="K18" s="20"/>
      <c r="L18" s="20"/>
      <c r="M18" s="21"/>
      <c r="N18" s="21"/>
    </row>
    <row r="19" spans="1:14" ht="31.5" x14ac:dyDescent="0.25">
      <c r="A19" s="28" t="s">
        <v>791</v>
      </c>
      <c r="B19" s="27" t="s">
        <v>491</v>
      </c>
      <c r="C19" s="47">
        <v>4269.6000000000004</v>
      </c>
      <c r="D19" s="10">
        <f t="shared" si="0"/>
        <v>0</v>
      </c>
      <c r="E19" s="10"/>
      <c r="F19" s="10"/>
      <c r="G19" s="10"/>
      <c r="H19" s="10"/>
      <c r="I19" s="46">
        <f t="shared" si="1"/>
        <v>4269.6000000000004</v>
      </c>
      <c r="J19" s="2"/>
      <c r="K19" s="2"/>
      <c r="L19" s="2"/>
      <c r="M19" s="22"/>
      <c r="N19" s="22"/>
    </row>
    <row r="20" spans="1:14" ht="20.25" customHeight="1" x14ac:dyDescent="0.25">
      <c r="A20" s="28" t="s">
        <v>792</v>
      </c>
      <c r="B20" s="27" t="s">
        <v>883</v>
      </c>
      <c r="C20" s="47">
        <v>28.3</v>
      </c>
      <c r="D20" s="10">
        <f t="shared" si="0"/>
        <v>0</v>
      </c>
      <c r="E20" s="10"/>
      <c r="F20" s="10"/>
      <c r="G20" s="10"/>
      <c r="H20" s="10"/>
      <c r="I20" s="46">
        <f t="shared" si="1"/>
        <v>28.3</v>
      </c>
      <c r="J20" s="2"/>
      <c r="K20" s="2"/>
      <c r="L20" s="2"/>
      <c r="M20" s="22"/>
      <c r="N20" s="22"/>
    </row>
    <row r="21" spans="1:14" ht="15.75" customHeight="1" x14ac:dyDescent="0.25">
      <c r="A21" s="26" t="s">
        <v>640</v>
      </c>
      <c r="B21" s="10" t="s">
        <v>641</v>
      </c>
      <c r="C21" s="46">
        <f>C22</f>
        <v>1414.1</v>
      </c>
      <c r="D21" s="10">
        <f t="shared" si="0"/>
        <v>0</v>
      </c>
      <c r="E21" s="46">
        <f t="shared" ref="E21:H23" si="2">E22</f>
        <v>0</v>
      </c>
      <c r="F21" s="46">
        <f t="shared" si="2"/>
        <v>0</v>
      </c>
      <c r="G21" s="46">
        <f t="shared" si="2"/>
        <v>0</v>
      </c>
      <c r="H21" s="46">
        <f t="shared" si="2"/>
        <v>0</v>
      </c>
      <c r="I21" s="46">
        <f t="shared" si="1"/>
        <v>1414.1</v>
      </c>
      <c r="J21" s="2"/>
      <c r="K21" s="2"/>
      <c r="L21" s="2"/>
      <c r="M21" s="22"/>
      <c r="N21" s="22"/>
    </row>
    <row r="22" spans="1:14" ht="15.75" customHeight="1" x14ac:dyDescent="0.25">
      <c r="A22" s="28" t="s">
        <v>550</v>
      </c>
      <c r="B22" s="31" t="s">
        <v>548</v>
      </c>
      <c r="C22" s="47">
        <f>C23</f>
        <v>1414.1</v>
      </c>
      <c r="D22" s="10">
        <f t="shared" si="0"/>
        <v>0</v>
      </c>
      <c r="E22" s="47">
        <f t="shared" si="2"/>
        <v>0</v>
      </c>
      <c r="F22" s="47">
        <f t="shared" si="2"/>
        <v>0</v>
      </c>
      <c r="G22" s="47">
        <f t="shared" si="2"/>
        <v>0</v>
      </c>
      <c r="H22" s="47">
        <f t="shared" si="2"/>
        <v>0</v>
      </c>
      <c r="I22" s="46">
        <f t="shared" si="1"/>
        <v>1414.1</v>
      </c>
      <c r="J22" s="2"/>
      <c r="K22" s="2"/>
      <c r="L22" s="2"/>
      <c r="M22" s="22"/>
      <c r="N22" s="22"/>
    </row>
    <row r="23" spans="1:14" ht="31.5" x14ac:dyDescent="0.25">
      <c r="A23" s="28" t="s">
        <v>551</v>
      </c>
      <c r="B23" s="31" t="s">
        <v>549</v>
      </c>
      <c r="C23" s="47">
        <f>C24</f>
        <v>1414.1</v>
      </c>
      <c r="D23" s="10">
        <f t="shared" si="0"/>
        <v>0</v>
      </c>
      <c r="E23" s="47">
        <f t="shared" si="2"/>
        <v>0</v>
      </c>
      <c r="F23" s="47">
        <f t="shared" si="2"/>
        <v>0</v>
      </c>
      <c r="G23" s="47">
        <f t="shared" si="2"/>
        <v>0</v>
      </c>
      <c r="H23" s="47">
        <f t="shared" si="2"/>
        <v>0</v>
      </c>
      <c r="I23" s="46">
        <f t="shared" si="1"/>
        <v>1414.1</v>
      </c>
      <c r="J23" s="2"/>
      <c r="K23" s="2"/>
      <c r="L23" s="2"/>
      <c r="M23" s="22"/>
      <c r="N23" s="22"/>
    </row>
    <row r="24" spans="1:14" ht="31.5" x14ac:dyDescent="0.25">
      <c r="A24" s="28" t="s">
        <v>552</v>
      </c>
      <c r="B24" s="32" t="s">
        <v>549</v>
      </c>
      <c r="C24" s="47">
        <v>1414.1</v>
      </c>
      <c r="D24" s="10">
        <f t="shared" si="0"/>
        <v>0</v>
      </c>
      <c r="E24" s="10"/>
      <c r="F24" s="10"/>
      <c r="G24" s="10"/>
      <c r="H24" s="10"/>
      <c r="I24" s="46">
        <f t="shared" si="1"/>
        <v>1414.1</v>
      </c>
      <c r="J24" s="2"/>
      <c r="K24" s="2"/>
      <c r="L24" s="2"/>
      <c r="M24" s="22"/>
      <c r="N24" s="22"/>
    </row>
    <row r="25" spans="1:14" ht="12.75" hidden="1" customHeight="1" x14ac:dyDescent="0.25">
      <c r="A25" s="28" t="s">
        <v>642</v>
      </c>
      <c r="B25" s="30" t="s">
        <v>643</v>
      </c>
      <c r="C25" s="47">
        <f>'[1]план 2006 год'!H25</f>
        <v>0</v>
      </c>
      <c r="D25" s="10">
        <f t="shared" si="0"/>
        <v>0</v>
      </c>
      <c r="E25" s="10"/>
      <c r="F25" s="10"/>
      <c r="G25" s="10"/>
      <c r="H25" s="10"/>
      <c r="I25" s="46">
        <f t="shared" si="1"/>
        <v>0</v>
      </c>
      <c r="J25" s="2"/>
      <c r="K25" s="2"/>
      <c r="L25" s="2"/>
      <c r="M25" s="22"/>
      <c r="N25" s="22"/>
    </row>
    <row r="26" spans="1:14" ht="12.75" hidden="1" customHeight="1" x14ac:dyDescent="0.25">
      <c r="A26" s="28" t="s">
        <v>644</v>
      </c>
      <c r="B26" s="27" t="s">
        <v>492</v>
      </c>
      <c r="C26" s="47">
        <f>C27+C31</f>
        <v>0</v>
      </c>
      <c r="D26" s="10">
        <f t="shared" si="0"/>
        <v>0</v>
      </c>
      <c r="E26" s="10"/>
      <c r="F26" s="10"/>
      <c r="G26" s="10"/>
      <c r="H26" s="10"/>
      <c r="I26" s="46">
        <f t="shared" si="1"/>
        <v>0</v>
      </c>
      <c r="J26" s="2"/>
      <c r="K26" s="2"/>
      <c r="L26" s="2"/>
      <c r="M26" s="22"/>
      <c r="N26" s="22"/>
    </row>
    <row r="27" spans="1:14" ht="24" hidden="1" customHeight="1" x14ac:dyDescent="0.25">
      <c r="A27" s="28" t="s">
        <v>645</v>
      </c>
      <c r="B27" s="29" t="s">
        <v>560</v>
      </c>
      <c r="C27" s="47">
        <f>C29</f>
        <v>0</v>
      </c>
      <c r="D27" s="10">
        <f t="shared" si="0"/>
        <v>0</v>
      </c>
      <c r="E27" s="10"/>
      <c r="F27" s="10"/>
      <c r="G27" s="10"/>
      <c r="H27" s="10"/>
      <c r="I27" s="46">
        <f t="shared" si="1"/>
        <v>0</v>
      </c>
      <c r="J27" s="2"/>
      <c r="K27" s="2"/>
      <c r="L27" s="2"/>
      <c r="M27" s="22"/>
      <c r="N27" s="22"/>
    </row>
    <row r="28" spans="1:14" ht="24" hidden="1" customHeight="1" x14ac:dyDescent="0.25">
      <c r="A28" s="28" t="s">
        <v>561</v>
      </c>
      <c r="B28" s="30" t="s">
        <v>0</v>
      </c>
      <c r="C28" s="47">
        <f>'[1]план 2006 год'!H28</f>
        <v>0</v>
      </c>
      <c r="D28" s="10">
        <f t="shared" si="0"/>
        <v>0</v>
      </c>
      <c r="E28" s="10"/>
      <c r="F28" s="10"/>
      <c r="G28" s="10"/>
      <c r="H28" s="10"/>
      <c r="I28" s="46">
        <f t="shared" si="1"/>
        <v>0</v>
      </c>
      <c r="J28" s="2"/>
      <c r="K28" s="2"/>
      <c r="L28" s="2"/>
      <c r="M28" s="22"/>
      <c r="N28" s="22"/>
    </row>
    <row r="29" spans="1:14" ht="24" hidden="1" customHeight="1" x14ac:dyDescent="0.25">
      <c r="A29" s="28" t="s">
        <v>1</v>
      </c>
      <c r="B29" s="30" t="s">
        <v>4</v>
      </c>
      <c r="C29" s="47">
        <f>'[1]план 2006 год'!H29</f>
        <v>0</v>
      </c>
      <c r="D29" s="10">
        <f t="shared" si="0"/>
        <v>0</v>
      </c>
      <c r="E29" s="10"/>
      <c r="F29" s="10"/>
      <c r="G29" s="10"/>
      <c r="H29" s="10"/>
      <c r="I29" s="46">
        <f t="shared" si="1"/>
        <v>0</v>
      </c>
      <c r="J29" s="2"/>
      <c r="K29" s="2"/>
      <c r="L29" s="2"/>
      <c r="M29" s="22"/>
      <c r="N29" s="22"/>
    </row>
    <row r="30" spans="1:14" ht="24" hidden="1" customHeight="1" x14ac:dyDescent="0.25">
      <c r="A30" s="28" t="s">
        <v>5</v>
      </c>
      <c r="B30" s="30" t="s">
        <v>461</v>
      </c>
      <c r="C30" s="47">
        <f>'[1]план 2006 год'!H30</f>
        <v>0</v>
      </c>
      <c r="D30" s="10">
        <f t="shared" si="0"/>
        <v>0</v>
      </c>
      <c r="E30" s="10"/>
      <c r="F30" s="10"/>
      <c r="G30" s="10"/>
      <c r="H30" s="10"/>
      <c r="I30" s="46">
        <f t="shared" si="1"/>
        <v>0</v>
      </c>
      <c r="J30" s="2"/>
      <c r="K30" s="2"/>
      <c r="L30" s="2"/>
      <c r="M30" s="22"/>
      <c r="N30" s="22"/>
    </row>
    <row r="31" spans="1:14" ht="24" hidden="1" customHeight="1" x14ac:dyDescent="0.25">
      <c r="A31" s="28" t="s">
        <v>462</v>
      </c>
      <c r="B31" s="29" t="s">
        <v>463</v>
      </c>
      <c r="C31" s="47">
        <f>C33</f>
        <v>0</v>
      </c>
      <c r="D31" s="10">
        <f t="shared" si="0"/>
        <v>0</v>
      </c>
      <c r="E31" s="10"/>
      <c r="F31" s="10"/>
      <c r="G31" s="10"/>
      <c r="H31" s="10"/>
      <c r="I31" s="46">
        <f t="shared" si="1"/>
        <v>0</v>
      </c>
      <c r="J31" s="2"/>
      <c r="K31" s="2"/>
      <c r="L31" s="2"/>
      <c r="M31" s="22"/>
      <c r="N31" s="22"/>
    </row>
    <row r="32" spans="1:14" ht="24" hidden="1" customHeight="1" x14ac:dyDescent="0.25">
      <c r="A32" s="28" t="s">
        <v>464</v>
      </c>
      <c r="B32" s="30" t="s">
        <v>272</v>
      </c>
      <c r="C32" s="47">
        <f>'[1]план 2006 год'!H32</f>
        <v>0</v>
      </c>
      <c r="D32" s="10">
        <f t="shared" si="0"/>
        <v>0</v>
      </c>
      <c r="E32" s="10"/>
      <c r="F32" s="10"/>
      <c r="G32" s="10"/>
      <c r="H32" s="10"/>
      <c r="I32" s="46">
        <f t="shared" si="1"/>
        <v>0</v>
      </c>
      <c r="J32" s="2"/>
      <c r="K32" s="2"/>
      <c r="L32" s="2"/>
      <c r="M32" s="22"/>
      <c r="N32" s="22"/>
    </row>
    <row r="33" spans="1:14" ht="24" hidden="1" customHeight="1" x14ac:dyDescent="0.25">
      <c r="A33" s="28" t="s">
        <v>273</v>
      </c>
      <c r="B33" s="30" t="s">
        <v>702</v>
      </c>
      <c r="C33" s="47">
        <f>'[1]план 2006 год'!H33</f>
        <v>0</v>
      </c>
      <c r="D33" s="10">
        <f t="shared" si="0"/>
        <v>0</v>
      </c>
      <c r="E33" s="10"/>
      <c r="F33" s="10"/>
      <c r="G33" s="10"/>
      <c r="H33" s="10"/>
      <c r="I33" s="46">
        <f t="shared" si="1"/>
        <v>0</v>
      </c>
      <c r="J33" s="2"/>
      <c r="K33" s="2"/>
      <c r="L33" s="2"/>
      <c r="M33" s="22"/>
      <c r="N33" s="22"/>
    </row>
    <row r="34" spans="1:14" ht="24" hidden="1" customHeight="1" x14ac:dyDescent="0.25">
      <c r="A34" s="28" t="s">
        <v>703</v>
      </c>
      <c r="B34" s="30" t="s">
        <v>118</v>
      </c>
      <c r="C34" s="47">
        <f>'[1]план 2006 год'!H34</f>
        <v>0</v>
      </c>
      <c r="D34" s="10">
        <f t="shared" si="0"/>
        <v>0</v>
      </c>
      <c r="E34" s="10"/>
      <c r="F34" s="10"/>
      <c r="G34" s="10"/>
      <c r="H34" s="10"/>
      <c r="I34" s="46">
        <f t="shared" si="1"/>
        <v>0</v>
      </c>
      <c r="J34" s="2"/>
      <c r="K34" s="2"/>
      <c r="L34" s="2"/>
      <c r="M34" s="22"/>
      <c r="N34" s="22"/>
    </row>
    <row r="35" spans="1:14" ht="17.25" customHeight="1" x14ac:dyDescent="0.25">
      <c r="A35" s="10" t="s">
        <v>119</v>
      </c>
      <c r="B35" s="10" t="s">
        <v>120</v>
      </c>
      <c r="C35" s="46">
        <f>C36+C38+C39</f>
        <v>1366.2</v>
      </c>
      <c r="D35" s="10">
        <f t="shared" si="0"/>
        <v>0</v>
      </c>
      <c r="E35" s="46">
        <f>E36+E38+E39</f>
        <v>0</v>
      </c>
      <c r="F35" s="46">
        <f>F36+F38+F39</f>
        <v>0</v>
      </c>
      <c r="G35" s="46">
        <f>G36+G38+G39</f>
        <v>0</v>
      </c>
      <c r="H35" s="46">
        <f>H36+H38+H39</f>
        <v>0</v>
      </c>
      <c r="I35" s="46">
        <f t="shared" si="1"/>
        <v>1366.2</v>
      </c>
      <c r="J35" s="20"/>
      <c r="K35" s="20"/>
      <c r="L35" s="20"/>
      <c r="M35" s="21"/>
      <c r="N35" s="21"/>
    </row>
    <row r="36" spans="1:14" ht="31.5" x14ac:dyDescent="0.25">
      <c r="A36" s="28" t="s">
        <v>121</v>
      </c>
      <c r="B36" s="27" t="s">
        <v>473</v>
      </c>
      <c r="C36" s="47">
        <f>C37</f>
        <v>306.2</v>
      </c>
      <c r="D36" s="10">
        <f t="shared" si="0"/>
        <v>0</v>
      </c>
      <c r="E36" s="47">
        <f>E37</f>
        <v>0</v>
      </c>
      <c r="F36" s="47">
        <f>F37</f>
        <v>0</v>
      </c>
      <c r="G36" s="47">
        <f>G37</f>
        <v>0</v>
      </c>
      <c r="H36" s="47">
        <f>H37</f>
        <v>0</v>
      </c>
      <c r="I36" s="46">
        <f t="shared" si="1"/>
        <v>306.2</v>
      </c>
      <c r="J36" s="2"/>
      <c r="K36" s="2"/>
      <c r="L36" s="2"/>
      <c r="M36" s="22"/>
      <c r="N36" s="22"/>
    </row>
    <row r="37" spans="1:14" ht="63" x14ac:dyDescent="0.25">
      <c r="A37" s="28" t="s">
        <v>64</v>
      </c>
      <c r="B37" s="29" t="s">
        <v>475</v>
      </c>
      <c r="C37" s="47">
        <v>306.2</v>
      </c>
      <c r="D37" s="10">
        <f t="shared" si="0"/>
        <v>0</v>
      </c>
      <c r="E37" s="10"/>
      <c r="F37" s="10"/>
      <c r="G37" s="10"/>
      <c r="H37" s="10"/>
      <c r="I37" s="46">
        <f t="shared" si="1"/>
        <v>306.2</v>
      </c>
      <c r="J37" s="2"/>
      <c r="K37" s="2"/>
      <c r="L37" s="2"/>
      <c r="M37" s="22"/>
      <c r="N37" s="22"/>
    </row>
    <row r="38" spans="1:14" ht="24" hidden="1" customHeight="1" x14ac:dyDescent="0.25">
      <c r="A38" s="28" t="s">
        <v>122</v>
      </c>
      <c r="B38" s="27" t="s">
        <v>141</v>
      </c>
      <c r="C38" s="47"/>
      <c r="D38" s="10">
        <f t="shared" si="0"/>
        <v>0</v>
      </c>
      <c r="E38" s="10"/>
      <c r="F38" s="10"/>
      <c r="G38" s="10"/>
      <c r="H38" s="10"/>
      <c r="I38" s="46">
        <f t="shared" si="1"/>
        <v>0</v>
      </c>
      <c r="J38" s="2"/>
      <c r="K38" s="2"/>
      <c r="L38" s="2"/>
      <c r="M38" s="22"/>
      <c r="N38" s="22"/>
    </row>
    <row r="39" spans="1:14" ht="31.5" x14ac:dyDescent="0.25">
      <c r="A39" s="28" t="s">
        <v>123</v>
      </c>
      <c r="B39" s="27" t="s">
        <v>501</v>
      </c>
      <c r="C39" s="47">
        <f>C40</f>
        <v>1060</v>
      </c>
      <c r="D39" s="10">
        <f t="shared" si="0"/>
        <v>0</v>
      </c>
      <c r="E39" s="47">
        <f>E40</f>
        <v>0</v>
      </c>
      <c r="F39" s="47">
        <f>F40</f>
        <v>0</v>
      </c>
      <c r="G39" s="47">
        <f>G40</f>
        <v>0</v>
      </c>
      <c r="H39" s="47">
        <f>H40</f>
        <v>0</v>
      </c>
      <c r="I39" s="46">
        <f t="shared" si="1"/>
        <v>1060</v>
      </c>
      <c r="J39" s="2"/>
      <c r="K39" s="2"/>
      <c r="L39" s="2"/>
      <c r="M39" s="22"/>
      <c r="N39" s="22"/>
    </row>
    <row r="40" spans="1:14" ht="63" x14ac:dyDescent="0.25">
      <c r="A40" s="28" t="s">
        <v>124</v>
      </c>
      <c r="B40" s="29" t="s">
        <v>125</v>
      </c>
      <c r="C40" s="47">
        <f>C41+C42</f>
        <v>1060</v>
      </c>
      <c r="D40" s="10">
        <f t="shared" si="0"/>
        <v>0</v>
      </c>
      <c r="E40" s="47">
        <f>E41+E42</f>
        <v>0</v>
      </c>
      <c r="F40" s="47">
        <f>F41+F42</f>
        <v>0</v>
      </c>
      <c r="G40" s="47">
        <f>G41+G42</f>
        <v>0</v>
      </c>
      <c r="H40" s="47">
        <f>H41+H42</f>
        <v>0</v>
      </c>
      <c r="I40" s="46">
        <f t="shared" si="1"/>
        <v>1060</v>
      </c>
      <c r="J40" s="2"/>
      <c r="K40" s="2"/>
      <c r="L40" s="2"/>
      <c r="M40" s="22"/>
      <c r="N40" s="22"/>
    </row>
    <row r="41" spans="1:14" ht="63" x14ac:dyDescent="0.25">
      <c r="A41" s="28" t="s">
        <v>553</v>
      </c>
      <c r="B41" s="29" t="s">
        <v>125</v>
      </c>
      <c r="C41" s="47">
        <v>900</v>
      </c>
      <c r="D41" s="10">
        <f t="shared" si="0"/>
        <v>0</v>
      </c>
      <c r="E41" s="10"/>
      <c r="F41" s="10"/>
      <c r="G41" s="10"/>
      <c r="H41" s="10"/>
      <c r="I41" s="46">
        <f t="shared" si="1"/>
        <v>900</v>
      </c>
      <c r="J41" s="2"/>
      <c r="K41" s="2"/>
      <c r="L41" s="2"/>
      <c r="M41" s="22"/>
      <c r="N41" s="22"/>
    </row>
    <row r="42" spans="1:14" ht="63" x14ac:dyDescent="0.25">
      <c r="A42" s="28" t="s">
        <v>198</v>
      </c>
      <c r="B42" s="29" t="s">
        <v>125</v>
      </c>
      <c r="C42" s="47">
        <v>160</v>
      </c>
      <c r="D42" s="10">
        <f t="shared" si="0"/>
        <v>0</v>
      </c>
      <c r="E42" s="10"/>
      <c r="F42" s="10"/>
      <c r="G42" s="10"/>
      <c r="H42" s="10"/>
      <c r="I42" s="46">
        <f t="shared" si="1"/>
        <v>160</v>
      </c>
      <c r="J42" s="2"/>
      <c r="K42" s="2"/>
      <c r="L42" s="2"/>
      <c r="M42" s="22"/>
      <c r="N42" s="22"/>
    </row>
    <row r="43" spans="1:14" ht="31.5" x14ac:dyDescent="0.25">
      <c r="A43" s="28" t="s">
        <v>126</v>
      </c>
      <c r="B43" s="10" t="s">
        <v>730</v>
      </c>
      <c r="C43" s="46">
        <f>C44+C59+C63+C66</f>
        <v>113.5</v>
      </c>
      <c r="D43" s="10">
        <f t="shared" si="0"/>
        <v>0</v>
      </c>
      <c r="E43" s="46">
        <f>E44+E59+E63+E66</f>
        <v>0</v>
      </c>
      <c r="F43" s="46">
        <f>F44+F59+F63+F66</f>
        <v>0</v>
      </c>
      <c r="G43" s="46">
        <f>G44+G59+G63+G66</f>
        <v>0</v>
      </c>
      <c r="H43" s="46">
        <f>H44+H59+H63+H66</f>
        <v>0</v>
      </c>
      <c r="I43" s="46">
        <f t="shared" si="1"/>
        <v>113.5</v>
      </c>
      <c r="J43" s="20"/>
      <c r="K43" s="20"/>
      <c r="L43" s="20"/>
      <c r="M43" s="21"/>
      <c r="N43" s="21"/>
    </row>
    <row r="44" spans="1:14" ht="31.5" x14ac:dyDescent="0.25">
      <c r="A44" s="28" t="s">
        <v>624</v>
      </c>
      <c r="B44" s="27" t="s">
        <v>623</v>
      </c>
      <c r="C44" s="47">
        <f>C45</f>
        <v>0.3</v>
      </c>
      <c r="D44" s="10">
        <f t="shared" si="0"/>
        <v>0</v>
      </c>
      <c r="E44" s="47">
        <f>E45</f>
        <v>0</v>
      </c>
      <c r="F44" s="47">
        <f>F45</f>
        <v>0</v>
      </c>
      <c r="G44" s="47">
        <f>G45</f>
        <v>0</v>
      </c>
      <c r="H44" s="47">
        <f>H45</f>
        <v>0</v>
      </c>
      <c r="I44" s="46">
        <f t="shared" si="1"/>
        <v>0.3</v>
      </c>
      <c r="J44" s="2"/>
      <c r="K44" s="2"/>
      <c r="L44" s="2"/>
      <c r="M44" s="22"/>
      <c r="N44" s="22"/>
    </row>
    <row r="45" spans="1:14" ht="47.25" x14ac:dyDescent="0.25">
      <c r="A45" s="28" t="s">
        <v>42</v>
      </c>
      <c r="B45" s="45" t="s">
        <v>622</v>
      </c>
      <c r="C45" s="47">
        <v>0.3</v>
      </c>
      <c r="D45" s="10">
        <f t="shared" si="0"/>
        <v>0</v>
      </c>
      <c r="E45" s="10"/>
      <c r="F45" s="10"/>
      <c r="G45" s="10"/>
      <c r="H45" s="10"/>
      <c r="I45" s="46">
        <f t="shared" si="1"/>
        <v>0.3</v>
      </c>
      <c r="J45" s="2"/>
      <c r="K45" s="2"/>
      <c r="L45" s="2"/>
      <c r="M45" s="22"/>
      <c r="N45" s="22"/>
    </row>
    <row r="46" spans="1:14" ht="12.75" hidden="1" customHeight="1" x14ac:dyDescent="0.25">
      <c r="A46" s="28" t="s">
        <v>731</v>
      </c>
      <c r="B46" s="27" t="s">
        <v>732</v>
      </c>
      <c r="C46" s="47"/>
      <c r="D46" s="10">
        <f t="shared" si="0"/>
        <v>0</v>
      </c>
      <c r="E46" s="10"/>
      <c r="F46" s="10"/>
      <c r="G46" s="10"/>
      <c r="H46" s="10"/>
      <c r="I46" s="46">
        <f t="shared" si="1"/>
        <v>0</v>
      </c>
      <c r="J46" s="2"/>
      <c r="K46" s="2"/>
      <c r="L46" s="2"/>
      <c r="M46" s="22"/>
      <c r="N46" s="22"/>
    </row>
    <row r="47" spans="1:14" ht="12.75" hidden="1" customHeight="1" x14ac:dyDescent="0.25">
      <c r="A47" s="28" t="s">
        <v>733</v>
      </c>
      <c r="B47" s="29" t="s">
        <v>734</v>
      </c>
      <c r="C47" s="47"/>
      <c r="D47" s="10">
        <f t="shared" si="0"/>
        <v>0</v>
      </c>
      <c r="E47" s="10"/>
      <c r="F47" s="10"/>
      <c r="G47" s="10"/>
      <c r="H47" s="10"/>
      <c r="I47" s="46">
        <f t="shared" si="1"/>
        <v>0</v>
      </c>
      <c r="J47" s="2"/>
      <c r="K47" s="2"/>
      <c r="L47" s="2"/>
      <c r="M47" s="22"/>
      <c r="N47" s="22"/>
    </row>
    <row r="48" spans="1:14" ht="12.75" hidden="1" customHeight="1" x14ac:dyDescent="0.25">
      <c r="A48" s="28" t="s">
        <v>425</v>
      </c>
      <c r="B48" s="27" t="s">
        <v>502</v>
      </c>
      <c r="C48" s="47"/>
      <c r="D48" s="10">
        <f t="shared" si="0"/>
        <v>0</v>
      </c>
      <c r="E48" s="10"/>
      <c r="F48" s="10"/>
      <c r="G48" s="10"/>
      <c r="H48" s="10"/>
      <c r="I48" s="46">
        <f t="shared" si="1"/>
        <v>0</v>
      </c>
      <c r="J48" s="2"/>
      <c r="K48" s="2"/>
      <c r="L48" s="2"/>
      <c r="M48" s="22"/>
      <c r="N48" s="22"/>
    </row>
    <row r="49" spans="1:14" ht="12.75" hidden="1" customHeight="1" x14ac:dyDescent="0.25">
      <c r="A49" s="28" t="s">
        <v>426</v>
      </c>
      <c r="B49" s="29" t="s">
        <v>503</v>
      </c>
      <c r="C49" s="47"/>
      <c r="D49" s="10">
        <f t="shared" si="0"/>
        <v>0</v>
      </c>
      <c r="E49" s="10"/>
      <c r="F49" s="10"/>
      <c r="G49" s="10"/>
      <c r="H49" s="10"/>
      <c r="I49" s="46">
        <f t="shared" si="1"/>
        <v>0</v>
      </c>
      <c r="J49" s="2"/>
      <c r="K49" s="2"/>
      <c r="L49" s="2"/>
      <c r="M49" s="22"/>
      <c r="N49" s="22"/>
    </row>
    <row r="50" spans="1:14" ht="12.75" hidden="1" customHeight="1" x14ac:dyDescent="0.25">
      <c r="A50" s="28" t="s">
        <v>529</v>
      </c>
      <c r="B50" s="29" t="s">
        <v>504</v>
      </c>
      <c r="C50" s="47"/>
      <c r="D50" s="10">
        <f t="shared" si="0"/>
        <v>0</v>
      </c>
      <c r="E50" s="10"/>
      <c r="F50" s="10"/>
      <c r="G50" s="10"/>
      <c r="H50" s="10"/>
      <c r="I50" s="46">
        <f t="shared" si="1"/>
        <v>0</v>
      </c>
      <c r="J50" s="2"/>
      <c r="K50" s="2"/>
      <c r="L50" s="2"/>
      <c r="M50" s="22"/>
      <c r="N50" s="22"/>
    </row>
    <row r="51" spans="1:14" ht="12.75" hidden="1" customHeight="1" x14ac:dyDescent="0.25">
      <c r="A51" s="28" t="s">
        <v>530</v>
      </c>
      <c r="B51" s="30" t="s">
        <v>505</v>
      </c>
      <c r="C51" s="47"/>
      <c r="D51" s="10">
        <f t="shared" si="0"/>
        <v>0</v>
      </c>
      <c r="E51" s="10"/>
      <c r="F51" s="10"/>
      <c r="G51" s="10"/>
      <c r="H51" s="10"/>
      <c r="I51" s="46">
        <f t="shared" si="1"/>
        <v>0</v>
      </c>
      <c r="J51" s="2"/>
      <c r="K51" s="2"/>
      <c r="L51" s="2"/>
      <c r="M51" s="22"/>
      <c r="N51" s="22"/>
    </row>
    <row r="52" spans="1:14" ht="12.75" hidden="1" customHeight="1" x14ac:dyDescent="0.25">
      <c r="A52" s="28" t="s">
        <v>531</v>
      </c>
      <c r="B52" s="30" t="s">
        <v>506</v>
      </c>
      <c r="C52" s="47"/>
      <c r="D52" s="10">
        <f t="shared" si="0"/>
        <v>0</v>
      </c>
      <c r="E52" s="10"/>
      <c r="F52" s="10"/>
      <c r="G52" s="10"/>
      <c r="H52" s="10"/>
      <c r="I52" s="46">
        <f t="shared" si="1"/>
        <v>0</v>
      </c>
      <c r="J52" s="2"/>
      <c r="K52" s="2"/>
      <c r="L52" s="2"/>
      <c r="M52" s="22"/>
      <c r="N52" s="22"/>
    </row>
    <row r="53" spans="1:14" ht="12.75" hidden="1" customHeight="1" x14ac:dyDescent="0.25">
      <c r="A53" s="28" t="s">
        <v>532</v>
      </c>
      <c r="B53" s="30" t="s">
        <v>507</v>
      </c>
      <c r="C53" s="47"/>
      <c r="D53" s="10">
        <f t="shared" si="0"/>
        <v>0</v>
      </c>
      <c r="E53" s="10"/>
      <c r="F53" s="10"/>
      <c r="G53" s="10"/>
      <c r="H53" s="10"/>
      <c r="I53" s="46">
        <f t="shared" si="1"/>
        <v>0</v>
      </c>
      <c r="J53" s="2"/>
      <c r="K53" s="2"/>
      <c r="L53" s="2"/>
      <c r="M53" s="22"/>
      <c r="N53" s="22"/>
    </row>
    <row r="54" spans="1:14" ht="12.75" hidden="1" customHeight="1" x14ac:dyDescent="0.25">
      <c r="A54" s="28" t="s">
        <v>533</v>
      </c>
      <c r="B54" s="30" t="s">
        <v>508</v>
      </c>
      <c r="C54" s="47"/>
      <c r="D54" s="10">
        <f t="shared" si="0"/>
        <v>0</v>
      </c>
      <c r="E54" s="10"/>
      <c r="F54" s="10"/>
      <c r="G54" s="10"/>
      <c r="H54" s="10"/>
      <c r="I54" s="46">
        <f t="shared" si="1"/>
        <v>0</v>
      </c>
      <c r="J54" s="2"/>
      <c r="K54" s="2"/>
      <c r="L54" s="2"/>
      <c r="M54" s="22"/>
      <c r="N54" s="22"/>
    </row>
    <row r="55" spans="1:14" ht="12.75" hidden="1" customHeight="1" x14ac:dyDescent="0.25">
      <c r="A55" s="28" t="s">
        <v>534</v>
      </c>
      <c r="B55" s="29" t="s">
        <v>631</v>
      </c>
      <c r="C55" s="47"/>
      <c r="D55" s="10">
        <f t="shared" si="0"/>
        <v>0</v>
      </c>
      <c r="E55" s="10"/>
      <c r="F55" s="10"/>
      <c r="G55" s="10"/>
      <c r="H55" s="10"/>
      <c r="I55" s="46">
        <f t="shared" si="1"/>
        <v>0</v>
      </c>
      <c r="J55" s="2"/>
      <c r="K55" s="2"/>
      <c r="L55" s="2"/>
      <c r="M55" s="22"/>
      <c r="N55" s="22"/>
    </row>
    <row r="56" spans="1:14" ht="12.75" hidden="1" customHeight="1" x14ac:dyDescent="0.25">
      <c r="A56" s="28" t="s">
        <v>535</v>
      </c>
      <c r="B56" s="29" t="s">
        <v>536</v>
      </c>
      <c r="C56" s="47"/>
      <c r="D56" s="10">
        <f t="shared" si="0"/>
        <v>0</v>
      </c>
      <c r="E56" s="10"/>
      <c r="F56" s="10"/>
      <c r="G56" s="10"/>
      <c r="H56" s="10"/>
      <c r="I56" s="46">
        <f t="shared" si="1"/>
        <v>0</v>
      </c>
      <c r="J56" s="2"/>
      <c r="K56" s="2"/>
      <c r="L56" s="2"/>
      <c r="M56" s="22"/>
      <c r="N56" s="22"/>
    </row>
    <row r="57" spans="1:14" ht="12.75" hidden="1" customHeight="1" x14ac:dyDescent="0.25">
      <c r="A57" s="28" t="s">
        <v>537</v>
      </c>
      <c r="B57" s="30" t="s">
        <v>632</v>
      </c>
      <c r="C57" s="47"/>
      <c r="D57" s="10">
        <f t="shared" si="0"/>
        <v>0</v>
      </c>
      <c r="E57" s="10"/>
      <c r="F57" s="10"/>
      <c r="G57" s="10"/>
      <c r="H57" s="10"/>
      <c r="I57" s="46">
        <f t="shared" si="1"/>
        <v>0</v>
      </c>
      <c r="J57" s="2"/>
      <c r="K57" s="2"/>
      <c r="L57" s="2"/>
      <c r="M57" s="22"/>
      <c r="N57" s="22"/>
    </row>
    <row r="58" spans="1:14" ht="12.75" hidden="1" customHeight="1" x14ac:dyDescent="0.25">
      <c r="A58" s="28" t="s">
        <v>538</v>
      </c>
      <c r="B58" s="30" t="s">
        <v>539</v>
      </c>
      <c r="C58" s="47"/>
      <c r="D58" s="10">
        <f t="shared" si="0"/>
        <v>0</v>
      </c>
      <c r="E58" s="10"/>
      <c r="F58" s="10"/>
      <c r="G58" s="10"/>
      <c r="H58" s="10"/>
      <c r="I58" s="46">
        <f t="shared" si="1"/>
        <v>0</v>
      </c>
      <c r="J58" s="2"/>
      <c r="K58" s="2"/>
      <c r="L58" s="2"/>
      <c r="M58" s="22"/>
      <c r="N58" s="22"/>
    </row>
    <row r="59" spans="1:14" ht="19.5" customHeight="1" x14ac:dyDescent="0.25">
      <c r="A59" s="28" t="s">
        <v>540</v>
      </c>
      <c r="B59" s="27" t="s">
        <v>641</v>
      </c>
      <c r="C59" s="47">
        <f>C60+C61</f>
        <v>95.8</v>
      </c>
      <c r="D59" s="10">
        <f t="shared" si="0"/>
        <v>0</v>
      </c>
      <c r="E59" s="47">
        <f>E60+E61</f>
        <v>0</v>
      </c>
      <c r="F59" s="47">
        <f>F60+F61</f>
        <v>0</v>
      </c>
      <c r="G59" s="47">
        <f>G60+G61</f>
        <v>0</v>
      </c>
      <c r="H59" s="47">
        <f>H60+H61</f>
        <v>0</v>
      </c>
      <c r="I59" s="46">
        <f t="shared" si="1"/>
        <v>95.8</v>
      </c>
      <c r="J59" s="2"/>
      <c r="K59" s="2"/>
      <c r="L59" s="2"/>
      <c r="M59" s="22"/>
      <c r="N59" s="22"/>
    </row>
    <row r="60" spans="1:14" ht="19.5" customHeight="1" x14ac:dyDescent="0.25">
      <c r="A60" s="28" t="s">
        <v>748</v>
      </c>
      <c r="B60" s="29" t="s">
        <v>541</v>
      </c>
      <c r="C60" s="47">
        <v>95.8</v>
      </c>
      <c r="D60" s="10">
        <f t="shared" si="0"/>
        <v>0</v>
      </c>
      <c r="E60" s="10"/>
      <c r="F60" s="10"/>
      <c r="G60" s="10"/>
      <c r="H60" s="10"/>
      <c r="I60" s="46">
        <f t="shared" si="1"/>
        <v>95.8</v>
      </c>
      <c r="J60" s="2"/>
      <c r="K60" s="2"/>
      <c r="L60" s="2"/>
      <c r="M60" s="22"/>
      <c r="N60" s="22"/>
    </row>
    <row r="61" spans="1:14" ht="15.75" hidden="1" x14ac:dyDescent="0.25">
      <c r="A61" s="28" t="s">
        <v>625</v>
      </c>
      <c r="B61" s="29" t="s">
        <v>542</v>
      </c>
      <c r="C61" s="47"/>
      <c r="D61" s="10">
        <f t="shared" si="0"/>
        <v>0</v>
      </c>
      <c r="E61" s="10"/>
      <c r="F61" s="10"/>
      <c r="G61" s="10"/>
      <c r="H61" s="10"/>
      <c r="I61" s="46">
        <f t="shared" si="1"/>
        <v>0</v>
      </c>
      <c r="J61" s="2"/>
      <c r="K61" s="2"/>
      <c r="L61" s="2"/>
      <c r="M61" s="22"/>
      <c r="N61" s="22"/>
    </row>
    <row r="62" spans="1:14" ht="31.5" hidden="1" x14ac:dyDescent="0.25">
      <c r="A62" s="28" t="s">
        <v>625</v>
      </c>
      <c r="B62" s="29" t="s">
        <v>626</v>
      </c>
      <c r="C62" s="47"/>
      <c r="D62" s="10">
        <f t="shared" si="0"/>
        <v>0</v>
      </c>
      <c r="E62" s="10"/>
      <c r="F62" s="10"/>
      <c r="G62" s="10"/>
      <c r="H62" s="10"/>
      <c r="I62" s="46">
        <f t="shared" si="1"/>
        <v>0</v>
      </c>
      <c r="J62" s="2"/>
      <c r="K62" s="2"/>
      <c r="L62" s="2"/>
      <c r="M62" s="22"/>
      <c r="N62" s="22"/>
    </row>
    <row r="63" spans="1:14" ht="31.5" x14ac:dyDescent="0.25">
      <c r="A63" s="28" t="s">
        <v>543</v>
      </c>
      <c r="B63" s="27" t="s">
        <v>238</v>
      </c>
      <c r="C63" s="47">
        <f>C64+C65</f>
        <v>16.5</v>
      </c>
      <c r="D63" s="10">
        <f t="shared" si="0"/>
        <v>0</v>
      </c>
      <c r="E63" s="47">
        <f>E64+E65</f>
        <v>0</v>
      </c>
      <c r="F63" s="47">
        <f>F64+F65</f>
        <v>0</v>
      </c>
      <c r="G63" s="47">
        <f>G64+G65</f>
        <v>0</v>
      </c>
      <c r="H63" s="47">
        <f>H64+H65</f>
        <v>0</v>
      </c>
      <c r="I63" s="46">
        <f t="shared" si="1"/>
        <v>16.5</v>
      </c>
      <c r="J63" s="2"/>
      <c r="K63" s="2"/>
      <c r="L63" s="2"/>
      <c r="M63" s="22"/>
      <c r="N63" s="22"/>
    </row>
    <row r="64" spans="1:14" ht="19.5" customHeight="1" x14ac:dyDescent="0.25">
      <c r="A64" s="28" t="s">
        <v>402</v>
      </c>
      <c r="B64" s="29" t="s">
        <v>239</v>
      </c>
      <c r="C64" s="47">
        <v>12.6</v>
      </c>
      <c r="D64" s="10">
        <f t="shared" si="0"/>
        <v>0</v>
      </c>
      <c r="E64" s="10"/>
      <c r="F64" s="10"/>
      <c r="G64" s="10"/>
      <c r="H64" s="10"/>
      <c r="I64" s="46">
        <f t="shared" si="1"/>
        <v>12.6</v>
      </c>
      <c r="J64" s="2"/>
      <c r="K64" s="2"/>
      <c r="L64" s="2"/>
      <c r="M64" s="22"/>
      <c r="N64" s="22"/>
    </row>
    <row r="65" spans="1:14" ht="31.5" x14ac:dyDescent="0.25">
      <c r="A65" s="28" t="s">
        <v>749</v>
      </c>
      <c r="B65" s="29" t="s">
        <v>240</v>
      </c>
      <c r="C65" s="47">
        <v>3.9</v>
      </c>
      <c r="D65" s="10">
        <f t="shared" si="0"/>
        <v>0</v>
      </c>
      <c r="E65" s="10"/>
      <c r="F65" s="10"/>
      <c r="G65" s="10"/>
      <c r="H65" s="10"/>
      <c r="I65" s="46">
        <f t="shared" si="1"/>
        <v>3.9</v>
      </c>
      <c r="J65" s="2"/>
      <c r="K65" s="2"/>
      <c r="L65" s="2"/>
      <c r="M65" s="22"/>
      <c r="N65" s="22"/>
    </row>
    <row r="66" spans="1:14" ht="20.25" customHeight="1" x14ac:dyDescent="0.25">
      <c r="A66" s="28" t="s">
        <v>41</v>
      </c>
      <c r="B66" s="27" t="s">
        <v>241</v>
      </c>
      <c r="C66" s="47">
        <f>C67+C69+C70+C71+C72</f>
        <v>0.9</v>
      </c>
      <c r="D66" s="10">
        <f t="shared" si="0"/>
        <v>0</v>
      </c>
      <c r="E66" s="47">
        <f>E67+E69+E70+E71+E72</f>
        <v>0</v>
      </c>
      <c r="F66" s="47">
        <f>F67+F69+F70+F71+F72</f>
        <v>0</v>
      </c>
      <c r="G66" s="47">
        <f>G67+G69+G70+G71+G72</f>
        <v>0</v>
      </c>
      <c r="H66" s="47">
        <f>H67+H69+H70+H71+H72</f>
        <v>0</v>
      </c>
      <c r="I66" s="46">
        <f t="shared" si="1"/>
        <v>0.9</v>
      </c>
      <c r="J66" s="2"/>
      <c r="K66" s="2"/>
      <c r="L66" s="2"/>
      <c r="M66" s="22"/>
      <c r="N66" s="22"/>
    </row>
    <row r="67" spans="1:14" ht="15.75" hidden="1" x14ac:dyDescent="0.25">
      <c r="A67" s="28" t="s">
        <v>627</v>
      </c>
      <c r="B67" s="29" t="s">
        <v>242</v>
      </c>
      <c r="C67" s="47"/>
      <c r="D67" s="10">
        <f t="shared" si="0"/>
        <v>0</v>
      </c>
      <c r="E67" s="47"/>
      <c r="F67" s="47"/>
      <c r="G67" s="47"/>
      <c r="H67" s="47"/>
      <c r="I67" s="46">
        <f t="shared" si="1"/>
        <v>0</v>
      </c>
      <c r="J67" s="2"/>
      <c r="K67" s="2"/>
      <c r="L67" s="2"/>
      <c r="M67" s="22"/>
      <c r="N67" s="22"/>
    </row>
    <row r="68" spans="1:14" ht="31.5" hidden="1" x14ac:dyDescent="0.25">
      <c r="A68" s="28" t="s">
        <v>40</v>
      </c>
      <c r="B68" s="29" t="s">
        <v>628</v>
      </c>
      <c r="C68" s="47"/>
      <c r="D68" s="10">
        <f t="shared" si="0"/>
        <v>0</v>
      </c>
      <c r="E68" s="47"/>
      <c r="F68" s="47"/>
      <c r="G68" s="47"/>
      <c r="H68" s="47"/>
      <c r="I68" s="46">
        <f t="shared" si="1"/>
        <v>0</v>
      </c>
      <c r="J68" s="2"/>
      <c r="K68" s="2"/>
      <c r="L68" s="2"/>
      <c r="M68" s="22"/>
      <c r="N68" s="22"/>
    </row>
    <row r="69" spans="1:14" ht="12.75" hidden="1" customHeight="1" x14ac:dyDescent="0.25">
      <c r="A69" s="28" t="s">
        <v>750</v>
      </c>
      <c r="B69" s="29" t="s">
        <v>243</v>
      </c>
      <c r="C69" s="47"/>
      <c r="D69" s="10">
        <f t="shared" si="0"/>
        <v>0</v>
      </c>
      <c r="E69" s="47"/>
      <c r="F69" s="47"/>
      <c r="G69" s="47"/>
      <c r="H69" s="47"/>
      <c r="I69" s="46">
        <f t="shared" si="1"/>
        <v>0</v>
      </c>
      <c r="J69" s="2"/>
      <c r="K69" s="2"/>
      <c r="L69" s="2"/>
      <c r="M69" s="22"/>
      <c r="N69" s="22"/>
    </row>
    <row r="70" spans="1:14" ht="48.75" customHeight="1" x14ac:dyDescent="0.25">
      <c r="A70" s="28" t="s">
        <v>629</v>
      </c>
      <c r="B70" s="29" t="s">
        <v>465</v>
      </c>
      <c r="C70" s="47">
        <f>C73</f>
        <v>0.9</v>
      </c>
      <c r="D70" s="10">
        <f t="shared" si="0"/>
        <v>0</v>
      </c>
      <c r="E70" s="47">
        <f>E73</f>
        <v>0</v>
      </c>
      <c r="F70" s="47">
        <f>F73</f>
        <v>0</v>
      </c>
      <c r="G70" s="47">
        <f>G73</f>
        <v>0</v>
      </c>
      <c r="H70" s="47">
        <f>H73</f>
        <v>0</v>
      </c>
      <c r="I70" s="46">
        <f t="shared" si="1"/>
        <v>0.9</v>
      </c>
      <c r="J70" s="2"/>
      <c r="K70" s="2"/>
      <c r="L70" s="2"/>
      <c r="M70" s="22"/>
      <c r="N70" s="22"/>
    </row>
    <row r="71" spans="1:14" ht="12.75" hidden="1" customHeight="1" x14ac:dyDescent="0.25">
      <c r="A71" s="28" t="s">
        <v>751</v>
      </c>
      <c r="B71" s="29" t="s">
        <v>466</v>
      </c>
      <c r="C71" s="47"/>
      <c r="D71" s="10">
        <f t="shared" si="0"/>
        <v>0</v>
      </c>
      <c r="E71" s="10"/>
      <c r="F71" s="10"/>
      <c r="G71" s="10"/>
      <c r="H71" s="10"/>
      <c r="I71" s="46">
        <f t="shared" si="1"/>
        <v>0</v>
      </c>
      <c r="J71" s="2"/>
      <c r="K71" s="2"/>
      <c r="L71" s="2"/>
      <c r="M71" s="22"/>
      <c r="N71" s="22"/>
    </row>
    <row r="72" spans="1:14" ht="12.75" hidden="1" customHeight="1" x14ac:dyDescent="0.25">
      <c r="A72" s="28" t="s">
        <v>752</v>
      </c>
      <c r="B72" s="29" t="s">
        <v>467</v>
      </c>
      <c r="C72" s="47"/>
      <c r="D72" s="10">
        <f t="shared" si="0"/>
        <v>0</v>
      </c>
      <c r="E72" s="10"/>
      <c r="F72" s="10"/>
      <c r="G72" s="10"/>
      <c r="H72" s="10"/>
      <c r="I72" s="46">
        <f t="shared" si="1"/>
        <v>0</v>
      </c>
      <c r="J72" s="2"/>
      <c r="K72" s="2"/>
      <c r="L72" s="2"/>
      <c r="M72" s="22"/>
      <c r="N72" s="22"/>
    </row>
    <row r="73" spans="1:14" ht="67.5" customHeight="1" x14ac:dyDescent="0.25">
      <c r="A73" s="28" t="s">
        <v>630</v>
      </c>
      <c r="B73" s="29" t="s">
        <v>39</v>
      </c>
      <c r="C73" s="47">
        <v>0.9</v>
      </c>
      <c r="D73" s="10">
        <f t="shared" ref="D73:D136" si="3">E73+F73+G73+H73</f>
        <v>0</v>
      </c>
      <c r="E73" s="10"/>
      <c r="F73" s="10"/>
      <c r="G73" s="10"/>
      <c r="H73" s="10"/>
      <c r="I73" s="46">
        <f t="shared" ref="I73:I136" si="4">C73+D73</f>
        <v>0.9</v>
      </c>
      <c r="J73" s="2"/>
      <c r="K73" s="2"/>
      <c r="L73" s="2"/>
      <c r="M73" s="22"/>
      <c r="N73" s="22"/>
    </row>
    <row r="74" spans="1:14" ht="31.5" x14ac:dyDescent="0.25">
      <c r="A74" s="28" t="s">
        <v>403</v>
      </c>
      <c r="B74" s="10" t="s">
        <v>404</v>
      </c>
      <c r="C74" s="46">
        <f>C75+C79+C87+C91+C107+C112</f>
        <v>2311.4999999999995</v>
      </c>
      <c r="D74" s="10">
        <f t="shared" si="3"/>
        <v>113.99999999999999</v>
      </c>
      <c r="E74" s="46">
        <f>E75+E79+E87+E91+E107+E112</f>
        <v>30.9</v>
      </c>
      <c r="F74" s="46">
        <f>F75+F79+F87+F91+F107+F112</f>
        <v>30.9</v>
      </c>
      <c r="G74" s="46">
        <f>G75+G79+G87+G91+G107+G112</f>
        <v>30.9</v>
      </c>
      <c r="H74" s="46">
        <f>H75+H79+H87+H91+H107+H112</f>
        <v>21.3</v>
      </c>
      <c r="I74" s="46">
        <f t="shared" si="4"/>
        <v>2425.4999999999995</v>
      </c>
      <c r="J74" s="20"/>
      <c r="K74" s="20"/>
      <c r="L74" s="20"/>
      <c r="M74" s="21"/>
      <c r="N74" s="21"/>
    </row>
    <row r="75" spans="1:14" ht="33" customHeight="1" x14ac:dyDescent="0.25">
      <c r="A75" s="28" t="s">
        <v>405</v>
      </c>
      <c r="B75" s="27" t="s">
        <v>468</v>
      </c>
      <c r="C75" s="47">
        <f>C77</f>
        <v>0.1</v>
      </c>
      <c r="D75" s="10">
        <f t="shared" si="3"/>
        <v>0</v>
      </c>
      <c r="E75" s="47">
        <f>E77</f>
        <v>0</v>
      </c>
      <c r="F75" s="47">
        <f>F77</f>
        <v>0</v>
      </c>
      <c r="G75" s="47">
        <f>G77</f>
        <v>0</v>
      </c>
      <c r="H75" s="47">
        <f>H77</f>
        <v>0</v>
      </c>
      <c r="I75" s="46">
        <f t="shared" si="4"/>
        <v>0.1</v>
      </c>
      <c r="J75" s="2"/>
      <c r="K75" s="2"/>
      <c r="L75" s="2"/>
      <c r="M75" s="22"/>
      <c r="N75" s="22"/>
    </row>
    <row r="76" spans="1:14" ht="24" hidden="1" customHeight="1" x14ac:dyDescent="0.25">
      <c r="A76" s="28" t="s">
        <v>406</v>
      </c>
      <c r="B76" s="29" t="s">
        <v>407</v>
      </c>
      <c r="C76" s="47"/>
      <c r="D76" s="10">
        <f t="shared" si="3"/>
        <v>0</v>
      </c>
      <c r="E76" s="10"/>
      <c r="F76" s="10"/>
      <c r="G76" s="10"/>
      <c r="H76" s="10"/>
      <c r="I76" s="46">
        <f t="shared" si="4"/>
        <v>0</v>
      </c>
      <c r="J76" s="2"/>
      <c r="K76" s="2"/>
      <c r="L76" s="2"/>
      <c r="M76" s="22"/>
      <c r="N76" s="22"/>
    </row>
    <row r="77" spans="1:14" ht="31.5" x14ac:dyDescent="0.25">
      <c r="A77" s="28" t="s">
        <v>372</v>
      </c>
      <c r="B77" s="29" t="s">
        <v>705</v>
      </c>
      <c r="C77" s="47">
        <v>0.1</v>
      </c>
      <c r="D77" s="10">
        <f t="shared" si="3"/>
        <v>0</v>
      </c>
      <c r="E77" s="10"/>
      <c r="F77" s="10"/>
      <c r="G77" s="10"/>
      <c r="H77" s="10"/>
      <c r="I77" s="46">
        <f t="shared" si="4"/>
        <v>0.1</v>
      </c>
      <c r="J77" s="2"/>
      <c r="K77" s="2"/>
      <c r="L77" s="2"/>
      <c r="M77" s="22"/>
      <c r="N77" s="22"/>
    </row>
    <row r="78" spans="1:14" ht="24" hidden="1" customHeight="1" x14ac:dyDescent="0.25">
      <c r="A78" s="28" t="s">
        <v>706</v>
      </c>
      <c r="B78" s="29" t="s">
        <v>707</v>
      </c>
      <c r="C78" s="47"/>
      <c r="D78" s="10">
        <f t="shared" si="3"/>
        <v>0</v>
      </c>
      <c r="E78" s="10"/>
      <c r="F78" s="10"/>
      <c r="G78" s="10"/>
      <c r="H78" s="10"/>
      <c r="I78" s="46">
        <f t="shared" si="4"/>
        <v>0</v>
      </c>
      <c r="J78" s="2"/>
      <c r="K78" s="2"/>
      <c r="L78" s="2"/>
      <c r="M78" s="22"/>
      <c r="N78" s="22"/>
    </row>
    <row r="79" spans="1:14" ht="12.75" hidden="1" customHeight="1" x14ac:dyDescent="0.25">
      <c r="A79" s="28" t="s">
        <v>708</v>
      </c>
      <c r="B79" s="27" t="s">
        <v>348</v>
      </c>
      <c r="C79" s="47"/>
      <c r="D79" s="10">
        <f t="shared" si="3"/>
        <v>0</v>
      </c>
      <c r="E79" s="10"/>
      <c r="F79" s="10"/>
      <c r="G79" s="10"/>
      <c r="H79" s="10"/>
      <c r="I79" s="46">
        <f t="shared" si="4"/>
        <v>0</v>
      </c>
      <c r="J79" s="2"/>
      <c r="K79" s="2"/>
      <c r="L79" s="2"/>
      <c r="M79" s="22"/>
      <c r="N79" s="22"/>
    </row>
    <row r="80" spans="1:14" ht="12.75" hidden="1" customHeight="1" x14ac:dyDescent="0.25">
      <c r="A80" s="28" t="s">
        <v>349</v>
      </c>
      <c r="B80" s="30" t="s">
        <v>350</v>
      </c>
      <c r="C80" s="47"/>
      <c r="D80" s="10">
        <f t="shared" si="3"/>
        <v>0</v>
      </c>
      <c r="E80" s="10"/>
      <c r="F80" s="10"/>
      <c r="G80" s="10"/>
      <c r="H80" s="10"/>
      <c r="I80" s="46">
        <f t="shared" si="4"/>
        <v>0</v>
      </c>
      <c r="J80" s="2"/>
      <c r="K80" s="2"/>
      <c r="L80" s="2"/>
      <c r="M80" s="22"/>
      <c r="N80" s="22"/>
    </row>
    <row r="81" spans="1:14" ht="12.75" hidden="1" customHeight="1" x14ac:dyDescent="0.25">
      <c r="A81" s="28" t="s">
        <v>753</v>
      </c>
      <c r="B81" s="30" t="s">
        <v>904</v>
      </c>
      <c r="C81" s="47"/>
      <c r="D81" s="10">
        <f t="shared" si="3"/>
        <v>0</v>
      </c>
      <c r="E81" s="10"/>
      <c r="F81" s="10"/>
      <c r="G81" s="10"/>
      <c r="H81" s="10"/>
      <c r="I81" s="46">
        <f t="shared" si="4"/>
        <v>0</v>
      </c>
      <c r="J81" s="2"/>
      <c r="K81" s="2"/>
      <c r="L81" s="2"/>
      <c r="M81" s="22"/>
      <c r="N81" s="22"/>
    </row>
    <row r="82" spans="1:14" ht="12.75" hidden="1" customHeight="1" x14ac:dyDescent="0.25">
      <c r="A82" s="28" t="s">
        <v>905</v>
      </c>
      <c r="B82" s="30" t="s">
        <v>906</v>
      </c>
      <c r="C82" s="47"/>
      <c r="D82" s="10">
        <f t="shared" si="3"/>
        <v>0</v>
      </c>
      <c r="E82" s="10"/>
      <c r="F82" s="10"/>
      <c r="G82" s="10"/>
      <c r="H82" s="10"/>
      <c r="I82" s="46">
        <f t="shared" si="4"/>
        <v>0</v>
      </c>
      <c r="J82" s="2"/>
      <c r="K82" s="2"/>
      <c r="L82" s="2"/>
      <c r="M82" s="22"/>
      <c r="N82" s="22"/>
    </row>
    <row r="83" spans="1:14" ht="24" hidden="1" customHeight="1" x14ac:dyDescent="0.25">
      <c r="A83" s="28" t="s">
        <v>907</v>
      </c>
      <c r="B83" s="29" t="s">
        <v>469</v>
      </c>
      <c r="C83" s="47"/>
      <c r="D83" s="10">
        <f t="shared" si="3"/>
        <v>0</v>
      </c>
      <c r="E83" s="10"/>
      <c r="F83" s="10"/>
      <c r="G83" s="10"/>
      <c r="H83" s="10"/>
      <c r="I83" s="46">
        <f t="shared" si="4"/>
        <v>0</v>
      </c>
      <c r="J83" s="2"/>
      <c r="K83" s="2"/>
      <c r="L83" s="2"/>
      <c r="M83" s="22"/>
      <c r="N83" s="22"/>
    </row>
    <row r="84" spans="1:14" ht="24" hidden="1" customHeight="1" x14ac:dyDescent="0.25">
      <c r="A84" s="28" t="s">
        <v>188</v>
      </c>
      <c r="B84" s="30" t="s">
        <v>18</v>
      </c>
      <c r="C84" s="47"/>
      <c r="D84" s="10">
        <f t="shared" si="3"/>
        <v>0</v>
      </c>
      <c r="E84" s="10"/>
      <c r="F84" s="10"/>
      <c r="G84" s="10"/>
      <c r="H84" s="10"/>
      <c r="I84" s="46">
        <f t="shared" si="4"/>
        <v>0</v>
      </c>
      <c r="J84" s="2"/>
      <c r="K84" s="2"/>
      <c r="L84" s="2"/>
      <c r="M84" s="22"/>
      <c r="N84" s="22"/>
    </row>
    <row r="85" spans="1:14" ht="24" hidden="1" customHeight="1" x14ac:dyDescent="0.25">
      <c r="A85" s="28" t="s">
        <v>754</v>
      </c>
      <c r="B85" s="30" t="s">
        <v>19</v>
      </c>
      <c r="C85" s="47"/>
      <c r="D85" s="10">
        <f t="shared" si="3"/>
        <v>0</v>
      </c>
      <c r="E85" s="10"/>
      <c r="F85" s="10"/>
      <c r="G85" s="10"/>
      <c r="H85" s="10"/>
      <c r="I85" s="46">
        <f t="shared" si="4"/>
        <v>0</v>
      </c>
      <c r="J85" s="2"/>
      <c r="K85" s="2"/>
      <c r="L85" s="2"/>
      <c r="M85" s="22"/>
      <c r="N85" s="22"/>
    </row>
    <row r="86" spans="1:14" ht="24" hidden="1" customHeight="1" x14ac:dyDescent="0.25">
      <c r="A86" s="28" t="s">
        <v>21</v>
      </c>
      <c r="B86" s="30" t="s">
        <v>22</v>
      </c>
      <c r="C86" s="47"/>
      <c r="D86" s="10">
        <f t="shared" si="3"/>
        <v>0</v>
      </c>
      <c r="E86" s="10"/>
      <c r="F86" s="10"/>
      <c r="G86" s="10"/>
      <c r="H86" s="10"/>
      <c r="I86" s="46">
        <f t="shared" si="4"/>
        <v>0</v>
      </c>
      <c r="J86" s="2"/>
      <c r="K86" s="2"/>
      <c r="L86" s="2"/>
      <c r="M86" s="22"/>
      <c r="N86" s="22"/>
    </row>
    <row r="87" spans="1:14" ht="36.75" customHeight="1" x14ac:dyDescent="0.25">
      <c r="A87" s="28" t="s">
        <v>23</v>
      </c>
      <c r="B87" s="27" t="s">
        <v>271</v>
      </c>
      <c r="C87" s="47">
        <f>C89</f>
        <v>0</v>
      </c>
      <c r="D87" s="10">
        <f t="shared" si="3"/>
        <v>113.99999999999999</v>
      </c>
      <c r="E87" s="47">
        <f>E89</f>
        <v>30.9</v>
      </c>
      <c r="F87" s="47">
        <f>F89</f>
        <v>30.9</v>
      </c>
      <c r="G87" s="47">
        <f>G89</f>
        <v>30.9</v>
      </c>
      <c r="H87" s="47">
        <f>H89</f>
        <v>21.3</v>
      </c>
      <c r="I87" s="46">
        <f t="shared" si="4"/>
        <v>113.99999999999999</v>
      </c>
      <c r="J87" s="2"/>
      <c r="K87" s="2"/>
      <c r="L87" s="2"/>
      <c r="M87" s="22"/>
      <c r="N87" s="22"/>
    </row>
    <row r="88" spans="1:14" ht="24" hidden="1" customHeight="1" x14ac:dyDescent="0.25">
      <c r="A88" s="28" t="s">
        <v>24</v>
      </c>
      <c r="B88" s="29" t="s">
        <v>670</v>
      </c>
      <c r="C88" s="47"/>
      <c r="D88" s="10">
        <f t="shared" si="3"/>
        <v>0</v>
      </c>
      <c r="E88" s="10"/>
      <c r="F88" s="10"/>
      <c r="G88" s="10"/>
      <c r="H88" s="10"/>
      <c r="I88" s="46">
        <f t="shared" si="4"/>
        <v>0</v>
      </c>
      <c r="J88" s="2"/>
      <c r="K88" s="2"/>
      <c r="L88" s="2"/>
      <c r="M88" s="22"/>
      <c r="N88" s="22"/>
    </row>
    <row r="89" spans="1:14" ht="35.25" customHeight="1" x14ac:dyDescent="0.25">
      <c r="A89" s="28" t="s">
        <v>885</v>
      </c>
      <c r="B89" s="29" t="s">
        <v>671</v>
      </c>
      <c r="C89" s="47"/>
      <c r="D89" s="10">
        <f t="shared" si="3"/>
        <v>113.99999999999999</v>
      </c>
      <c r="E89" s="10">
        <v>30.9</v>
      </c>
      <c r="F89" s="10">
        <v>30.9</v>
      </c>
      <c r="G89" s="10">
        <v>30.9</v>
      </c>
      <c r="H89" s="10">
        <v>21.3</v>
      </c>
      <c r="I89" s="46">
        <f t="shared" si="4"/>
        <v>113.99999999999999</v>
      </c>
      <c r="J89" s="2"/>
      <c r="K89" s="2"/>
      <c r="L89" s="2"/>
      <c r="M89" s="22"/>
      <c r="N89" s="22"/>
    </row>
    <row r="90" spans="1:14" ht="24" hidden="1" customHeight="1" x14ac:dyDescent="0.25">
      <c r="A90" s="28" t="s">
        <v>672</v>
      </c>
      <c r="B90" s="29" t="s">
        <v>673</v>
      </c>
      <c r="C90" s="47"/>
      <c r="D90" s="10">
        <f t="shared" si="3"/>
        <v>0</v>
      </c>
      <c r="E90" s="10"/>
      <c r="F90" s="10"/>
      <c r="G90" s="10"/>
      <c r="H90" s="10"/>
      <c r="I90" s="46">
        <f t="shared" si="4"/>
        <v>0</v>
      </c>
      <c r="J90" s="2"/>
      <c r="K90" s="2"/>
      <c r="L90" s="2"/>
      <c r="M90" s="22"/>
      <c r="N90" s="22"/>
    </row>
    <row r="91" spans="1:14" ht="31.5" x14ac:dyDescent="0.25">
      <c r="A91" s="28" t="s">
        <v>674</v>
      </c>
      <c r="B91" s="27" t="s">
        <v>127</v>
      </c>
      <c r="C91" s="47">
        <f>C92+C103</f>
        <v>2191.3999999999996</v>
      </c>
      <c r="D91" s="10">
        <f t="shared" si="3"/>
        <v>0</v>
      </c>
      <c r="E91" s="47">
        <f>E92+E103</f>
        <v>0</v>
      </c>
      <c r="F91" s="47">
        <f>F92+F103</f>
        <v>0</v>
      </c>
      <c r="G91" s="47">
        <f>G92+G103</f>
        <v>0</v>
      </c>
      <c r="H91" s="47">
        <f>H92+H103</f>
        <v>0</v>
      </c>
      <c r="I91" s="46">
        <f t="shared" si="4"/>
        <v>2191.3999999999996</v>
      </c>
      <c r="J91" s="2"/>
      <c r="K91" s="2"/>
      <c r="L91" s="2"/>
      <c r="M91" s="22"/>
      <c r="N91" s="22"/>
    </row>
    <row r="92" spans="1:14" ht="51" customHeight="1" x14ac:dyDescent="0.25">
      <c r="A92" s="28" t="s">
        <v>128</v>
      </c>
      <c r="B92" s="43" t="s">
        <v>189</v>
      </c>
      <c r="C92" s="47">
        <f>C94+C96+C98</f>
        <v>1209.8999999999999</v>
      </c>
      <c r="D92" s="10">
        <f t="shared" si="3"/>
        <v>0</v>
      </c>
      <c r="E92" s="47">
        <f>E94+E96+E98</f>
        <v>0</v>
      </c>
      <c r="F92" s="47">
        <f>F94+F96+F98</f>
        <v>0</v>
      </c>
      <c r="G92" s="47">
        <f>G94+G96+G98</f>
        <v>0</v>
      </c>
      <c r="H92" s="47">
        <f>H94+H96+H98</f>
        <v>0</v>
      </c>
      <c r="I92" s="46">
        <f t="shared" si="4"/>
        <v>1209.8999999999999</v>
      </c>
      <c r="J92" s="2"/>
      <c r="K92" s="2"/>
      <c r="L92" s="2"/>
      <c r="M92" s="22"/>
      <c r="N92" s="22"/>
    </row>
    <row r="93" spans="1:14" ht="63" x14ac:dyDescent="0.25">
      <c r="A93" s="28" t="s">
        <v>233</v>
      </c>
      <c r="B93" s="44" t="s">
        <v>232</v>
      </c>
      <c r="C93" s="47">
        <f>C94</f>
        <v>1206.3</v>
      </c>
      <c r="D93" s="10">
        <f t="shared" si="3"/>
        <v>0</v>
      </c>
      <c r="E93" s="47">
        <f>E94</f>
        <v>0</v>
      </c>
      <c r="F93" s="47">
        <f>F94</f>
        <v>0</v>
      </c>
      <c r="G93" s="47">
        <f>G94</f>
        <v>0</v>
      </c>
      <c r="H93" s="47">
        <f>H94</f>
        <v>0</v>
      </c>
      <c r="I93" s="46">
        <f t="shared" si="4"/>
        <v>1206.3</v>
      </c>
      <c r="J93" s="2"/>
      <c r="K93" s="2"/>
      <c r="L93" s="2"/>
      <c r="M93" s="22"/>
      <c r="N93" s="22"/>
    </row>
    <row r="94" spans="1:14" ht="78.75" x14ac:dyDescent="0.25">
      <c r="A94" s="28" t="s">
        <v>649</v>
      </c>
      <c r="B94" s="44" t="s">
        <v>15</v>
      </c>
      <c r="C94" s="47">
        <v>1206.3</v>
      </c>
      <c r="D94" s="10">
        <f t="shared" si="3"/>
        <v>0</v>
      </c>
      <c r="E94" s="10"/>
      <c r="F94" s="10"/>
      <c r="G94" s="10"/>
      <c r="H94" s="10"/>
      <c r="I94" s="46">
        <f t="shared" si="4"/>
        <v>1206.3</v>
      </c>
      <c r="J94" s="2"/>
      <c r="K94" s="2"/>
      <c r="L94" s="2"/>
      <c r="M94" s="22"/>
      <c r="N94" s="22"/>
    </row>
    <row r="95" spans="1:14" ht="36" hidden="1" customHeight="1" x14ac:dyDescent="0.25">
      <c r="A95" s="28" t="s">
        <v>129</v>
      </c>
      <c r="B95" s="30" t="s">
        <v>47</v>
      </c>
      <c r="C95" s="47"/>
      <c r="D95" s="10">
        <f t="shared" si="3"/>
        <v>0</v>
      </c>
      <c r="E95" s="10"/>
      <c r="F95" s="10"/>
      <c r="G95" s="10"/>
      <c r="H95" s="10"/>
      <c r="I95" s="46">
        <f t="shared" si="4"/>
        <v>0</v>
      </c>
      <c r="J95" s="2"/>
      <c r="K95" s="2"/>
      <c r="L95" s="2"/>
      <c r="M95" s="22"/>
      <c r="N95" s="22"/>
    </row>
    <row r="96" spans="1:14" ht="63" hidden="1" x14ac:dyDescent="0.25">
      <c r="A96" s="28" t="s">
        <v>43</v>
      </c>
      <c r="B96" s="30" t="s">
        <v>48</v>
      </c>
      <c r="C96" s="47"/>
      <c r="D96" s="10">
        <f t="shared" si="3"/>
        <v>0</v>
      </c>
      <c r="E96" s="10"/>
      <c r="F96" s="10"/>
      <c r="G96" s="10"/>
      <c r="H96" s="10"/>
      <c r="I96" s="46">
        <f t="shared" si="4"/>
        <v>0</v>
      </c>
      <c r="J96" s="2"/>
      <c r="K96" s="2"/>
      <c r="L96" s="2"/>
      <c r="M96" s="22"/>
      <c r="N96" s="22"/>
    </row>
    <row r="97" spans="1:14" ht="63" x14ac:dyDescent="0.25">
      <c r="A97" s="28" t="s">
        <v>16</v>
      </c>
      <c r="B97" s="44" t="s">
        <v>17</v>
      </c>
      <c r="C97" s="47">
        <f>C98</f>
        <v>3.6</v>
      </c>
      <c r="D97" s="10">
        <f t="shared" si="3"/>
        <v>0</v>
      </c>
      <c r="E97" s="47">
        <f>E98</f>
        <v>0</v>
      </c>
      <c r="F97" s="47">
        <f>F98</f>
        <v>0</v>
      </c>
      <c r="G97" s="47">
        <f>G98</f>
        <v>0</v>
      </c>
      <c r="H97" s="47">
        <f>H98</f>
        <v>0</v>
      </c>
      <c r="I97" s="46">
        <f t="shared" si="4"/>
        <v>3.6</v>
      </c>
      <c r="J97" s="2"/>
      <c r="K97" s="2"/>
      <c r="L97" s="2"/>
      <c r="M97" s="22"/>
      <c r="N97" s="22"/>
    </row>
    <row r="98" spans="1:14" ht="67.5" customHeight="1" x14ac:dyDescent="0.25">
      <c r="A98" s="28" t="s">
        <v>650</v>
      </c>
      <c r="B98" s="48" t="s">
        <v>107</v>
      </c>
      <c r="C98" s="47">
        <v>3.6</v>
      </c>
      <c r="D98" s="10">
        <f t="shared" si="3"/>
        <v>0</v>
      </c>
      <c r="E98" s="10"/>
      <c r="F98" s="10"/>
      <c r="G98" s="10"/>
      <c r="H98" s="10"/>
      <c r="I98" s="46">
        <f t="shared" si="4"/>
        <v>3.6</v>
      </c>
      <c r="J98" s="2"/>
      <c r="K98" s="2"/>
      <c r="L98" s="2"/>
      <c r="M98" s="22"/>
      <c r="N98" s="22"/>
    </row>
    <row r="99" spans="1:14" ht="36" hidden="1" customHeight="1" x14ac:dyDescent="0.25">
      <c r="A99" s="28" t="s">
        <v>49</v>
      </c>
      <c r="B99" s="29" t="s">
        <v>900</v>
      </c>
      <c r="C99" s="47"/>
      <c r="D99" s="10">
        <f t="shared" si="3"/>
        <v>0</v>
      </c>
      <c r="E99" s="10"/>
      <c r="F99" s="10"/>
      <c r="G99" s="10"/>
      <c r="H99" s="10"/>
      <c r="I99" s="46">
        <f t="shared" si="4"/>
        <v>0</v>
      </c>
      <c r="J99" s="2"/>
      <c r="K99" s="2"/>
      <c r="L99" s="2"/>
      <c r="M99" s="22"/>
      <c r="N99" s="22"/>
    </row>
    <row r="100" spans="1:14" ht="24" hidden="1" customHeight="1" x14ac:dyDescent="0.25">
      <c r="A100" s="28" t="s">
        <v>50</v>
      </c>
      <c r="B100" s="30" t="s">
        <v>266</v>
      </c>
      <c r="C100" s="47"/>
      <c r="D100" s="10">
        <f t="shared" si="3"/>
        <v>0</v>
      </c>
      <c r="E100" s="10"/>
      <c r="F100" s="10"/>
      <c r="G100" s="10"/>
      <c r="H100" s="10"/>
      <c r="I100" s="46">
        <f t="shared" si="4"/>
        <v>0</v>
      </c>
      <c r="J100" s="2"/>
      <c r="K100" s="2"/>
      <c r="L100" s="2"/>
      <c r="M100" s="22"/>
      <c r="N100" s="22"/>
    </row>
    <row r="101" spans="1:14" ht="24" hidden="1" customHeight="1" x14ac:dyDescent="0.25">
      <c r="A101" s="28" t="s">
        <v>755</v>
      </c>
      <c r="B101" s="30" t="s">
        <v>654</v>
      </c>
      <c r="C101" s="47"/>
      <c r="D101" s="10">
        <f t="shared" si="3"/>
        <v>0</v>
      </c>
      <c r="E101" s="10"/>
      <c r="F101" s="10"/>
      <c r="G101" s="10"/>
      <c r="H101" s="10"/>
      <c r="I101" s="46">
        <f t="shared" si="4"/>
        <v>0</v>
      </c>
      <c r="J101" s="2"/>
      <c r="K101" s="2"/>
      <c r="L101" s="2"/>
      <c r="M101" s="22"/>
      <c r="N101" s="22"/>
    </row>
    <row r="102" spans="1:14" ht="24" hidden="1" customHeight="1" x14ac:dyDescent="0.25">
      <c r="A102" s="28" t="s">
        <v>655</v>
      </c>
      <c r="B102" s="30" t="s">
        <v>656</v>
      </c>
      <c r="C102" s="47"/>
      <c r="D102" s="10">
        <f t="shared" si="3"/>
        <v>0</v>
      </c>
      <c r="E102" s="10"/>
      <c r="F102" s="10"/>
      <c r="G102" s="10"/>
      <c r="H102" s="10"/>
      <c r="I102" s="46">
        <f t="shared" si="4"/>
        <v>0</v>
      </c>
      <c r="J102" s="2"/>
      <c r="K102" s="2"/>
      <c r="L102" s="2"/>
      <c r="M102" s="22"/>
      <c r="N102" s="22"/>
    </row>
    <row r="103" spans="1:14" ht="94.5" x14ac:dyDescent="0.25">
      <c r="A103" s="28" t="s">
        <v>657</v>
      </c>
      <c r="B103" s="29" t="s">
        <v>259</v>
      </c>
      <c r="C103" s="47">
        <f>C105</f>
        <v>981.5</v>
      </c>
      <c r="D103" s="10">
        <f t="shared" si="3"/>
        <v>0</v>
      </c>
      <c r="E103" s="47">
        <f>E105</f>
        <v>0</v>
      </c>
      <c r="F103" s="47">
        <f>F105</f>
        <v>0</v>
      </c>
      <c r="G103" s="47">
        <f>G105</f>
        <v>0</v>
      </c>
      <c r="H103" s="47">
        <f>H105</f>
        <v>0</v>
      </c>
      <c r="I103" s="46">
        <f t="shared" si="4"/>
        <v>981.5</v>
      </c>
      <c r="J103" s="2"/>
      <c r="K103" s="2"/>
      <c r="L103" s="2"/>
      <c r="M103" s="22"/>
      <c r="N103" s="22"/>
    </row>
    <row r="104" spans="1:14" ht="36" hidden="1" customHeight="1" x14ac:dyDescent="0.25">
      <c r="A104" s="28" t="s">
        <v>431</v>
      </c>
      <c r="B104" s="30" t="s">
        <v>432</v>
      </c>
      <c r="C104" s="47"/>
      <c r="D104" s="10">
        <f t="shared" si="3"/>
        <v>0</v>
      </c>
      <c r="E104" s="10"/>
      <c r="F104" s="10"/>
      <c r="G104" s="10"/>
      <c r="H104" s="10"/>
      <c r="I104" s="46">
        <f t="shared" si="4"/>
        <v>0</v>
      </c>
      <c r="J104" s="2"/>
      <c r="K104" s="2"/>
      <c r="L104" s="2"/>
      <c r="M104" s="22"/>
      <c r="N104" s="22"/>
    </row>
    <row r="105" spans="1:14" ht="63" x14ac:dyDescent="0.25">
      <c r="A105" s="28" t="s">
        <v>651</v>
      </c>
      <c r="B105" s="30" t="s">
        <v>616</v>
      </c>
      <c r="C105" s="47">
        <v>981.5</v>
      </c>
      <c r="D105" s="10">
        <f t="shared" si="3"/>
        <v>0</v>
      </c>
      <c r="E105" s="10"/>
      <c r="F105" s="10"/>
      <c r="G105" s="10"/>
      <c r="H105" s="10"/>
      <c r="I105" s="46">
        <f t="shared" si="4"/>
        <v>981.5</v>
      </c>
      <c r="J105" s="2"/>
      <c r="K105" s="2"/>
      <c r="L105" s="2"/>
      <c r="M105" s="22"/>
      <c r="N105" s="22"/>
    </row>
    <row r="106" spans="1:14" ht="36" hidden="1" customHeight="1" x14ac:dyDescent="0.25">
      <c r="A106" s="28" t="s">
        <v>617</v>
      </c>
      <c r="B106" s="30" t="s">
        <v>618</v>
      </c>
      <c r="C106" s="47"/>
      <c r="D106" s="10">
        <f t="shared" si="3"/>
        <v>0</v>
      </c>
      <c r="E106" s="10"/>
      <c r="F106" s="10"/>
      <c r="G106" s="10"/>
      <c r="H106" s="10"/>
      <c r="I106" s="46">
        <f t="shared" si="4"/>
        <v>0</v>
      </c>
      <c r="J106" s="2"/>
      <c r="K106" s="2"/>
      <c r="L106" s="2"/>
      <c r="M106" s="22"/>
      <c r="N106" s="22"/>
    </row>
    <row r="107" spans="1:14" ht="31.5" x14ac:dyDescent="0.25">
      <c r="A107" s="28" t="s">
        <v>619</v>
      </c>
      <c r="B107" s="27" t="s">
        <v>470</v>
      </c>
      <c r="C107" s="47">
        <f>C108</f>
        <v>120</v>
      </c>
      <c r="D107" s="10">
        <f t="shared" si="3"/>
        <v>0</v>
      </c>
      <c r="E107" s="47">
        <f>E108</f>
        <v>0</v>
      </c>
      <c r="F107" s="47">
        <f>F108</f>
        <v>0</v>
      </c>
      <c r="G107" s="47">
        <f>G108</f>
        <v>0</v>
      </c>
      <c r="H107" s="47">
        <f>H108</f>
        <v>0</v>
      </c>
      <c r="I107" s="46">
        <f t="shared" si="4"/>
        <v>120</v>
      </c>
      <c r="J107" s="2"/>
      <c r="K107" s="2"/>
      <c r="L107" s="2"/>
      <c r="M107" s="22"/>
      <c r="N107" s="22"/>
    </row>
    <row r="108" spans="1:14" ht="47.25" x14ac:dyDescent="0.25">
      <c r="A108" s="28" t="s">
        <v>620</v>
      </c>
      <c r="B108" s="29" t="s">
        <v>269</v>
      </c>
      <c r="C108" s="47">
        <f>C110</f>
        <v>120</v>
      </c>
      <c r="D108" s="10">
        <f t="shared" si="3"/>
        <v>0</v>
      </c>
      <c r="E108" s="47">
        <f>E110</f>
        <v>0</v>
      </c>
      <c r="F108" s="47">
        <f>F110</f>
        <v>0</v>
      </c>
      <c r="G108" s="47">
        <f>G110</f>
        <v>0</v>
      </c>
      <c r="H108" s="47">
        <f>H110</f>
        <v>0</v>
      </c>
      <c r="I108" s="46">
        <f t="shared" si="4"/>
        <v>120</v>
      </c>
      <c r="J108" s="2"/>
      <c r="K108" s="2"/>
      <c r="L108" s="2"/>
      <c r="M108" s="22"/>
      <c r="N108" s="22"/>
    </row>
    <row r="109" spans="1:14" ht="36" hidden="1" customHeight="1" x14ac:dyDescent="0.25">
      <c r="A109" s="28" t="s">
        <v>621</v>
      </c>
      <c r="B109" s="30" t="s">
        <v>408</v>
      </c>
      <c r="C109" s="47"/>
      <c r="D109" s="10">
        <f t="shared" si="3"/>
        <v>0</v>
      </c>
      <c r="E109" s="10"/>
      <c r="F109" s="10"/>
      <c r="G109" s="10"/>
      <c r="H109" s="10"/>
      <c r="I109" s="46">
        <f t="shared" si="4"/>
        <v>0</v>
      </c>
      <c r="J109" s="2"/>
      <c r="K109" s="2"/>
      <c r="L109" s="2"/>
      <c r="M109" s="22"/>
      <c r="N109" s="22"/>
    </row>
    <row r="110" spans="1:14" ht="47.25" x14ac:dyDescent="0.25">
      <c r="A110" s="28" t="s">
        <v>652</v>
      </c>
      <c r="B110" s="30" t="s">
        <v>409</v>
      </c>
      <c r="C110" s="47">
        <v>120</v>
      </c>
      <c r="D110" s="10">
        <f t="shared" si="3"/>
        <v>0</v>
      </c>
      <c r="E110" s="10"/>
      <c r="F110" s="10"/>
      <c r="G110" s="10"/>
      <c r="H110" s="10"/>
      <c r="I110" s="46">
        <f t="shared" si="4"/>
        <v>120</v>
      </c>
      <c r="J110" s="2"/>
      <c r="K110" s="2"/>
      <c r="L110" s="2"/>
      <c r="M110" s="22"/>
      <c r="N110" s="22"/>
    </row>
    <row r="111" spans="1:14" ht="24" hidden="1" customHeight="1" x14ac:dyDescent="0.25">
      <c r="A111" s="28" t="s">
        <v>410</v>
      </c>
      <c r="B111" s="30" t="s">
        <v>411</v>
      </c>
      <c r="C111" s="47"/>
      <c r="D111" s="10">
        <f t="shared" si="3"/>
        <v>0</v>
      </c>
      <c r="E111" s="10"/>
      <c r="F111" s="10"/>
      <c r="G111" s="10"/>
      <c r="H111" s="10"/>
      <c r="I111" s="46">
        <f t="shared" si="4"/>
        <v>0</v>
      </c>
      <c r="J111" s="2"/>
      <c r="K111" s="2"/>
      <c r="L111" s="2"/>
      <c r="M111" s="22"/>
      <c r="N111" s="22"/>
    </row>
    <row r="112" spans="1:14" ht="24" hidden="1" customHeight="1" x14ac:dyDescent="0.25">
      <c r="A112" s="28" t="s">
        <v>412</v>
      </c>
      <c r="B112" s="27" t="s">
        <v>489</v>
      </c>
      <c r="C112" s="47"/>
      <c r="D112" s="10">
        <f t="shared" si="3"/>
        <v>0</v>
      </c>
      <c r="E112" s="10"/>
      <c r="F112" s="10"/>
      <c r="G112" s="10"/>
      <c r="H112" s="10"/>
      <c r="I112" s="46">
        <f t="shared" si="4"/>
        <v>0</v>
      </c>
      <c r="J112" s="2"/>
      <c r="K112" s="2"/>
      <c r="L112" s="2"/>
      <c r="M112" s="22"/>
      <c r="N112" s="22"/>
    </row>
    <row r="113" spans="1:14" ht="36" hidden="1" customHeight="1" x14ac:dyDescent="0.25">
      <c r="A113" s="28" t="s">
        <v>413</v>
      </c>
      <c r="B113" s="29" t="s">
        <v>317</v>
      </c>
      <c r="C113" s="47"/>
      <c r="D113" s="10">
        <f t="shared" si="3"/>
        <v>0</v>
      </c>
      <c r="E113" s="10"/>
      <c r="F113" s="10"/>
      <c r="G113" s="10"/>
      <c r="H113" s="10"/>
      <c r="I113" s="46">
        <f t="shared" si="4"/>
        <v>0</v>
      </c>
      <c r="J113" s="2"/>
      <c r="K113" s="2"/>
      <c r="L113" s="2"/>
      <c r="M113" s="22"/>
      <c r="N113" s="22"/>
    </row>
    <row r="114" spans="1:14" ht="36" hidden="1" customHeight="1" x14ac:dyDescent="0.25">
      <c r="A114" s="28" t="s">
        <v>318</v>
      </c>
      <c r="B114" s="30" t="s">
        <v>319</v>
      </c>
      <c r="C114" s="47"/>
      <c r="D114" s="10">
        <f t="shared" si="3"/>
        <v>0</v>
      </c>
      <c r="E114" s="10"/>
      <c r="F114" s="10"/>
      <c r="G114" s="10"/>
      <c r="H114" s="10"/>
      <c r="I114" s="46">
        <f t="shared" si="4"/>
        <v>0</v>
      </c>
      <c r="J114" s="2"/>
      <c r="K114" s="2"/>
      <c r="L114" s="2"/>
      <c r="M114" s="22"/>
      <c r="N114" s="22"/>
    </row>
    <row r="115" spans="1:14" ht="36" hidden="1" customHeight="1" x14ac:dyDescent="0.25">
      <c r="A115" s="28" t="s">
        <v>320</v>
      </c>
      <c r="B115" s="30" t="s">
        <v>235</v>
      </c>
      <c r="C115" s="47"/>
      <c r="D115" s="10">
        <f t="shared" si="3"/>
        <v>0</v>
      </c>
      <c r="E115" s="10"/>
      <c r="F115" s="10"/>
      <c r="G115" s="10"/>
      <c r="H115" s="10"/>
      <c r="I115" s="46">
        <f t="shared" si="4"/>
        <v>0</v>
      </c>
      <c r="J115" s="2"/>
      <c r="K115" s="2"/>
      <c r="L115" s="2"/>
      <c r="M115" s="22"/>
      <c r="N115" s="22"/>
    </row>
    <row r="116" spans="1:14" ht="24" hidden="1" customHeight="1" x14ac:dyDescent="0.25">
      <c r="A116" s="28" t="s">
        <v>236</v>
      </c>
      <c r="B116" s="30" t="s">
        <v>237</v>
      </c>
      <c r="C116" s="47"/>
      <c r="D116" s="10">
        <f t="shared" si="3"/>
        <v>0</v>
      </c>
      <c r="E116" s="10"/>
      <c r="F116" s="10"/>
      <c r="G116" s="10"/>
      <c r="H116" s="10"/>
      <c r="I116" s="46">
        <f t="shared" si="4"/>
        <v>0</v>
      </c>
      <c r="J116" s="2"/>
      <c r="K116" s="2"/>
      <c r="L116" s="2"/>
      <c r="M116" s="22"/>
      <c r="N116" s="22"/>
    </row>
    <row r="117" spans="1:14" ht="24" hidden="1" customHeight="1" x14ac:dyDescent="0.25">
      <c r="A117" s="28" t="s">
        <v>61</v>
      </c>
      <c r="B117" s="29" t="s">
        <v>62</v>
      </c>
      <c r="C117" s="47"/>
      <c r="D117" s="10">
        <f t="shared" si="3"/>
        <v>0</v>
      </c>
      <c r="E117" s="10"/>
      <c r="F117" s="10"/>
      <c r="G117" s="10"/>
      <c r="H117" s="10"/>
      <c r="I117" s="46">
        <f t="shared" si="4"/>
        <v>0</v>
      </c>
      <c r="J117" s="2"/>
      <c r="K117" s="2"/>
      <c r="L117" s="2"/>
      <c r="M117" s="22"/>
      <c r="N117" s="22"/>
    </row>
    <row r="118" spans="1:14" ht="24" hidden="1" customHeight="1" x14ac:dyDescent="0.25">
      <c r="A118" s="28" t="s">
        <v>63</v>
      </c>
      <c r="B118" s="30" t="s">
        <v>476</v>
      </c>
      <c r="C118" s="47"/>
      <c r="D118" s="10">
        <f t="shared" si="3"/>
        <v>0</v>
      </c>
      <c r="E118" s="10"/>
      <c r="F118" s="10"/>
      <c r="G118" s="10"/>
      <c r="H118" s="10"/>
      <c r="I118" s="46">
        <f t="shared" si="4"/>
        <v>0</v>
      </c>
      <c r="J118" s="2"/>
      <c r="K118" s="2"/>
      <c r="L118" s="2"/>
      <c r="M118" s="22"/>
      <c r="N118" s="22"/>
    </row>
    <row r="119" spans="1:14" ht="24" hidden="1" customHeight="1" x14ac:dyDescent="0.25">
      <c r="A119" s="28" t="s">
        <v>704</v>
      </c>
      <c r="B119" s="30" t="s">
        <v>691</v>
      </c>
      <c r="C119" s="47"/>
      <c r="D119" s="10">
        <f t="shared" si="3"/>
        <v>0</v>
      </c>
      <c r="E119" s="10"/>
      <c r="F119" s="10"/>
      <c r="G119" s="10"/>
      <c r="H119" s="10"/>
      <c r="I119" s="46">
        <f t="shared" si="4"/>
        <v>0</v>
      </c>
      <c r="J119" s="2"/>
      <c r="K119" s="2"/>
      <c r="L119" s="2"/>
      <c r="M119" s="22"/>
      <c r="N119" s="22"/>
    </row>
    <row r="120" spans="1:14" ht="24" hidden="1" customHeight="1" x14ac:dyDescent="0.25">
      <c r="A120" s="28" t="s">
        <v>737</v>
      </c>
      <c r="B120" s="30" t="s">
        <v>709</v>
      </c>
      <c r="C120" s="47"/>
      <c r="D120" s="10">
        <f t="shared" si="3"/>
        <v>0</v>
      </c>
      <c r="E120" s="10"/>
      <c r="F120" s="10"/>
      <c r="G120" s="10"/>
      <c r="H120" s="10"/>
      <c r="I120" s="46">
        <f t="shared" si="4"/>
        <v>0</v>
      </c>
      <c r="J120" s="2"/>
      <c r="K120" s="2"/>
      <c r="L120" s="2"/>
      <c r="M120" s="22"/>
      <c r="N120" s="22"/>
    </row>
    <row r="121" spans="1:14" ht="24" hidden="1" customHeight="1" x14ac:dyDescent="0.25">
      <c r="A121" s="28" t="s">
        <v>710</v>
      </c>
      <c r="B121" s="29" t="s">
        <v>490</v>
      </c>
      <c r="C121" s="47"/>
      <c r="D121" s="10">
        <f t="shared" si="3"/>
        <v>0</v>
      </c>
      <c r="E121" s="10"/>
      <c r="F121" s="10"/>
      <c r="G121" s="10"/>
      <c r="H121" s="10"/>
      <c r="I121" s="46">
        <f t="shared" si="4"/>
        <v>0</v>
      </c>
      <c r="J121" s="2"/>
      <c r="K121" s="2"/>
      <c r="L121" s="2"/>
      <c r="M121" s="22"/>
      <c r="N121" s="22"/>
    </row>
    <row r="122" spans="1:14" ht="24" hidden="1" customHeight="1" x14ac:dyDescent="0.25">
      <c r="A122" s="28" t="s">
        <v>712</v>
      </c>
      <c r="B122" s="30" t="s">
        <v>713</v>
      </c>
      <c r="C122" s="47"/>
      <c r="D122" s="10">
        <f t="shared" si="3"/>
        <v>0</v>
      </c>
      <c r="E122" s="10"/>
      <c r="F122" s="10"/>
      <c r="G122" s="10"/>
      <c r="H122" s="10"/>
      <c r="I122" s="46">
        <f t="shared" si="4"/>
        <v>0</v>
      </c>
      <c r="J122" s="2"/>
      <c r="K122" s="2"/>
      <c r="L122" s="2"/>
      <c r="M122" s="22"/>
      <c r="N122" s="22"/>
    </row>
    <row r="123" spans="1:14" ht="24" hidden="1" customHeight="1" x14ac:dyDescent="0.25">
      <c r="A123" s="28" t="s">
        <v>714</v>
      </c>
      <c r="B123" s="30" t="s">
        <v>414</v>
      </c>
      <c r="C123" s="47"/>
      <c r="D123" s="10">
        <f t="shared" si="3"/>
        <v>0</v>
      </c>
      <c r="E123" s="10"/>
      <c r="F123" s="10"/>
      <c r="G123" s="10"/>
      <c r="H123" s="10"/>
      <c r="I123" s="46">
        <f t="shared" si="4"/>
        <v>0</v>
      </c>
      <c r="J123" s="2"/>
      <c r="K123" s="2"/>
      <c r="L123" s="2"/>
      <c r="M123" s="22"/>
      <c r="N123" s="22"/>
    </row>
    <row r="124" spans="1:14" ht="24" hidden="1" customHeight="1" x14ac:dyDescent="0.25">
      <c r="A124" s="28" t="s">
        <v>415</v>
      </c>
      <c r="B124" s="30" t="s">
        <v>416</v>
      </c>
      <c r="C124" s="47"/>
      <c r="D124" s="10">
        <f t="shared" si="3"/>
        <v>0</v>
      </c>
      <c r="E124" s="10"/>
      <c r="F124" s="10"/>
      <c r="G124" s="10"/>
      <c r="H124" s="10"/>
      <c r="I124" s="46">
        <f t="shared" si="4"/>
        <v>0</v>
      </c>
      <c r="J124" s="2"/>
      <c r="K124" s="2"/>
      <c r="L124" s="2"/>
      <c r="M124" s="22"/>
      <c r="N124" s="22"/>
    </row>
    <row r="125" spans="1:14" ht="24" hidden="1" customHeight="1" x14ac:dyDescent="0.25">
      <c r="A125" s="28" t="s">
        <v>417</v>
      </c>
      <c r="B125" s="29" t="s">
        <v>304</v>
      </c>
      <c r="C125" s="47"/>
      <c r="D125" s="10">
        <f t="shared" si="3"/>
        <v>0</v>
      </c>
      <c r="E125" s="10"/>
      <c r="F125" s="10"/>
      <c r="G125" s="10"/>
      <c r="H125" s="10"/>
      <c r="I125" s="46">
        <f t="shared" si="4"/>
        <v>0</v>
      </c>
      <c r="J125" s="2"/>
      <c r="K125" s="2"/>
      <c r="L125" s="2"/>
      <c r="M125" s="22"/>
      <c r="N125" s="22"/>
    </row>
    <row r="126" spans="1:14" ht="24" hidden="1" customHeight="1" x14ac:dyDescent="0.25">
      <c r="A126" s="28" t="s">
        <v>418</v>
      </c>
      <c r="B126" s="30" t="s">
        <v>419</v>
      </c>
      <c r="C126" s="47"/>
      <c r="D126" s="10">
        <f t="shared" si="3"/>
        <v>0</v>
      </c>
      <c r="E126" s="10"/>
      <c r="F126" s="10"/>
      <c r="G126" s="10"/>
      <c r="H126" s="10"/>
      <c r="I126" s="46">
        <f t="shared" si="4"/>
        <v>0</v>
      </c>
      <c r="J126" s="2"/>
      <c r="K126" s="2"/>
      <c r="L126" s="2"/>
      <c r="M126" s="22"/>
      <c r="N126" s="22"/>
    </row>
    <row r="127" spans="1:14" ht="24" hidden="1" customHeight="1" x14ac:dyDescent="0.25">
      <c r="A127" s="28" t="s">
        <v>420</v>
      </c>
      <c r="B127" s="30" t="s">
        <v>421</v>
      </c>
      <c r="C127" s="47"/>
      <c r="D127" s="10">
        <f t="shared" si="3"/>
        <v>0</v>
      </c>
      <c r="E127" s="10"/>
      <c r="F127" s="10"/>
      <c r="G127" s="10"/>
      <c r="H127" s="10"/>
      <c r="I127" s="46">
        <f t="shared" si="4"/>
        <v>0</v>
      </c>
      <c r="J127" s="2"/>
      <c r="K127" s="2"/>
      <c r="L127" s="2"/>
      <c r="M127" s="22"/>
      <c r="N127" s="22"/>
    </row>
    <row r="128" spans="1:14" ht="12.75" hidden="1" customHeight="1" x14ac:dyDescent="0.25">
      <c r="A128" s="28" t="s">
        <v>57</v>
      </c>
      <c r="B128" s="30" t="s">
        <v>58</v>
      </c>
      <c r="C128" s="47"/>
      <c r="D128" s="10">
        <f t="shared" si="3"/>
        <v>0</v>
      </c>
      <c r="E128" s="10"/>
      <c r="F128" s="10"/>
      <c r="G128" s="10"/>
      <c r="H128" s="10"/>
      <c r="I128" s="46">
        <f t="shared" si="4"/>
        <v>0</v>
      </c>
      <c r="J128" s="2"/>
      <c r="K128" s="2"/>
      <c r="L128" s="2"/>
      <c r="M128" s="22"/>
      <c r="N128" s="22"/>
    </row>
    <row r="129" spans="1:14" ht="15.75" x14ac:dyDescent="0.25">
      <c r="A129" s="28" t="s">
        <v>59</v>
      </c>
      <c r="B129" s="10" t="s">
        <v>60</v>
      </c>
      <c r="C129" s="46">
        <f>C131</f>
        <v>521.5</v>
      </c>
      <c r="D129" s="10">
        <f t="shared" si="3"/>
        <v>0</v>
      </c>
      <c r="E129" s="46">
        <f>E131</f>
        <v>0</v>
      </c>
      <c r="F129" s="46">
        <f>F131</f>
        <v>0</v>
      </c>
      <c r="G129" s="46">
        <f>G131</f>
        <v>0</v>
      </c>
      <c r="H129" s="46">
        <f>H131</f>
        <v>0</v>
      </c>
      <c r="I129" s="46">
        <f t="shared" si="4"/>
        <v>521.5</v>
      </c>
      <c r="J129" s="20"/>
      <c r="K129" s="20"/>
      <c r="L129" s="20"/>
      <c r="M129" s="21"/>
      <c r="N129" s="21"/>
    </row>
    <row r="130" spans="1:14" ht="15.75" x14ac:dyDescent="0.25">
      <c r="A130" s="28" t="s">
        <v>554</v>
      </c>
      <c r="B130" s="27" t="s">
        <v>270</v>
      </c>
      <c r="C130" s="47">
        <f>C131</f>
        <v>521.5</v>
      </c>
      <c r="D130" s="10">
        <f t="shared" si="3"/>
        <v>0</v>
      </c>
      <c r="E130" s="47">
        <f>E131</f>
        <v>0</v>
      </c>
      <c r="F130" s="47">
        <f>F131</f>
        <v>0</v>
      </c>
      <c r="G130" s="47">
        <f>G131</f>
        <v>0</v>
      </c>
      <c r="H130" s="47">
        <f>H131</f>
        <v>0</v>
      </c>
      <c r="I130" s="46">
        <f t="shared" si="4"/>
        <v>521.5</v>
      </c>
      <c r="J130" s="20"/>
      <c r="K130" s="20"/>
      <c r="L130" s="20"/>
      <c r="M130" s="21"/>
      <c r="N130" s="21"/>
    </row>
    <row r="131" spans="1:14" ht="21.75" customHeight="1" x14ac:dyDescent="0.25">
      <c r="A131" s="28" t="s">
        <v>756</v>
      </c>
      <c r="B131" s="27" t="s">
        <v>270</v>
      </c>
      <c r="C131" s="47">
        <v>521.5</v>
      </c>
      <c r="D131" s="10">
        <f t="shared" si="3"/>
        <v>0</v>
      </c>
      <c r="E131" s="10"/>
      <c r="F131" s="10"/>
      <c r="G131" s="10"/>
      <c r="H131" s="10"/>
      <c r="I131" s="46">
        <f t="shared" si="4"/>
        <v>521.5</v>
      </c>
      <c r="J131" s="2"/>
      <c r="K131" s="2"/>
      <c r="L131" s="2"/>
      <c r="M131" s="22"/>
      <c r="N131" s="22"/>
    </row>
    <row r="132" spans="1:14" ht="12.75" hidden="1" customHeight="1" x14ac:dyDescent="0.25">
      <c r="A132" s="28" t="s">
        <v>29</v>
      </c>
      <c r="B132" s="27" t="s">
        <v>305</v>
      </c>
      <c r="C132" s="47"/>
      <c r="D132" s="10">
        <f t="shared" si="3"/>
        <v>0</v>
      </c>
      <c r="E132" s="10"/>
      <c r="F132" s="10"/>
      <c r="G132" s="10"/>
      <c r="H132" s="10"/>
      <c r="I132" s="46">
        <f t="shared" si="4"/>
        <v>0</v>
      </c>
      <c r="J132" s="2"/>
      <c r="K132" s="2"/>
      <c r="L132" s="2"/>
      <c r="M132" s="22"/>
      <c r="N132" s="22"/>
    </row>
    <row r="133" spans="1:14" ht="12.75" hidden="1" customHeight="1" x14ac:dyDescent="0.25">
      <c r="A133" s="28" t="s">
        <v>30</v>
      </c>
      <c r="B133" s="29" t="s">
        <v>787</v>
      </c>
      <c r="C133" s="47"/>
      <c r="D133" s="10">
        <f t="shared" si="3"/>
        <v>0</v>
      </c>
      <c r="E133" s="10"/>
      <c r="F133" s="10"/>
      <c r="G133" s="10"/>
      <c r="H133" s="10"/>
      <c r="I133" s="46">
        <f t="shared" si="4"/>
        <v>0</v>
      </c>
      <c r="J133" s="2"/>
      <c r="K133" s="2"/>
      <c r="L133" s="2"/>
      <c r="M133" s="22"/>
      <c r="N133" s="22"/>
    </row>
    <row r="134" spans="1:14" ht="12.75" hidden="1" customHeight="1" x14ac:dyDescent="0.25">
      <c r="A134" s="28" t="s">
        <v>31</v>
      </c>
      <c r="B134" s="30" t="s">
        <v>32</v>
      </c>
      <c r="C134" s="47"/>
      <c r="D134" s="10">
        <f t="shared" si="3"/>
        <v>0</v>
      </c>
      <c r="E134" s="10"/>
      <c r="F134" s="10"/>
      <c r="G134" s="10"/>
      <c r="H134" s="10"/>
      <c r="I134" s="46">
        <f t="shared" si="4"/>
        <v>0</v>
      </c>
      <c r="J134" s="2"/>
      <c r="K134" s="2"/>
      <c r="L134" s="2"/>
      <c r="M134" s="22"/>
      <c r="N134" s="22"/>
    </row>
    <row r="135" spans="1:14" ht="31.5" hidden="1" customHeight="1" x14ac:dyDescent="0.25">
      <c r="A135" s="28" t="s">
        <v>33</v>
      </c>
      <c r="B135" s="10" t="s">
        <v>34</v>
      </c>
      <c r="C135" s="47">
        <f>C136+C143</f>
        <v>0</v>
      </c>
      <c r="D135" s="10">
        <f t="shared" si="3"/>
        <v>0</v>
      </c>
      <c r="E135" s="10"/>
      <c r="F135" s="10"/>
      <c r="G135" s="10"/>
      <c r="H135" s="10"/>
      <c r="I135" s="46">
        <f t="shared" si="4"/>
        <v>0</v>
      </c>
      <c r="J135" s="2"/>
      <c r="K135" s="2"/>
      <c r="L135" s="2"/>
      <c r="M135" s="22"/>
      <c r="N135" s="22"/>
    </row>
    <row r="136" spans="1:14" ht="12.75" hidden="1" customHeight="1" x14ac:dyDescent="0.25">
      <c r="A136" s="28" t="s">
        <v>35</v>
      </c>
      <c r="B136" s="27" t="s">
        <v>354</v>
      </c>
      <c r="C136" s="47">
        <f>C137</f>
        <v>0</v>
      </c>
      <c r="D136" s="10">
        <f t="shared" si="3"/>
        <v>0</v>
      </c>
      <c r="E136" s="10"/>
      <c r="F136" s="10"/>
      <c r="G136" s="10"/>
      <c r="H136" s="10"/>
      <c r="I136" s="46">
        <f t="shared" si="4"/>
        <v>0</v>
      </c>
      <c r="J136" s="2"/>
      <c r="K136" s="2"/>
      <c r="L136" s="2"/>
      <c r="M136" s="22"/>
      <c r="N136" s="22"/>
    </row>
    <row r="137" spans="1:14" ht="12.75" hidden="1" customHeight="1" x14ac:dyDescent="0.25">
      <c r="A137" s="28" t="s">
        <v>36</v>
      </c>
      <c r="B137" s="29" t="s">
        <v>37</v>
      </c>
      <c r="C137" s="47">
        <f>C139</f>
        <v>0</v>
      </c>
      <c r="D137" s="10">
        <f t="shared" ref="D137:D200" si="5">E137+F137+G137+H137</f>
        <v>0</v>
      </c>
      <c r="E137" s="10"/>
      <c r="F137" s="10"/>
      <c r="G137" s="10"/>
      <c r="H137" s="10"/>
      <c r="I137" s="46">
        <f t="shared" ref="I137:I200" si="6">C137+D137</f>
        <v>0</v>
      </c>
      <c r="J137" s="2"/>
      <c r="K137" s="2"/>
      <c r="L137" s="2"/>
      <c r="M137" s="22"/>
      <c r="N137" s="22"/>
    </row>
    <row r="138" spans="1:14" ht="24" hidden="1" customHeight="1" x14ac:dyDescent="0.25">
      <c r="A138" s="28" t="s">
        <v>38</v>
      </c>
      <c r="B138" s="30" t="s">
        <v>718</v>
      </c>
      <c r="C138" s="47"/>
      <c r="D138" s="10">
        <f t="shared" si="5"/>
        <v>0</v>
      </c>
      <c r="E138" s="10"/>
      <c r="F138" s="10"/>
      <c r="G138" s="10"/>
      <c r="H138" s="10"/>
      <c r="I138" s="46">
        <f t="shared" si="6"/>
        <v>0</v>
      </c>
      <c r="J138" s="2"/>
      <c r="K138" s="2"/>
      <c r="L138" s="2"/>
      <c r="M138" s="22"/>
      <c r="N138" s="22"/>
    </row>
    <row r="139" spans="1:14" ht="24" hidden="1" customHeight="1" x14ac:dyDescent="0.25">
      <c r="A139" s="28" t="s">
        <v>719</v>
      </c>
      <c r="B139" s="30" t="s">
        <v>890</v>
      </c>
      <c r="C139" s="47"/>
      <c r="D139" s="10">
        <f t="shared" si="5"/>
        <v>0</v>
      </c>
      <c r="E139" s="10"/>
      <c r="F139" s="10"/>
      <c r="G139" s="10"/>
      <c r="H139" s="10"/>
      <c r="I139" s="46">
        <f t="shared" si="6"/>
        <v>0</v>
      </c>
      <c r="J139" s="2"/>
      <c r="K139" s="2"/>
      <c r="L139" s="2"/>
      <c r="M139" s="22"/>
      <c r="N139" s="22"/>
    </row>
    <row r="140" spans="1:14" ht="12.75" hidden="1" customHeight="1" x14ac:dyDescent="0.25">
      <c r="A140" s="28" t="s">
        <v>891</v>
      </c>
      <c r="B140" s="29" t="s">
        <v>355</v>
      </c>
      <c r="C140" s="47">
        <f>C141+C142</f>
        <v>0</v>
      </c>
      <c r="D140" s="10">
        <f t="shared" si="5"/>
        <v>0</v>
      </c>
      <c r="E140" s="10"/>
      <c r="F140" s="10"/>
      <c r="G140" s="10"/>
      <c r="H140" s="10"/>
      <c r="I140" s="46">
        <f t="shared" si="6"/>
        <v>0</v>
      </c>
      <c r="J140" s="2"/>
      <c r="K140" s="2"/>
      <c r="L140" s="2"/>
      <c r="M140" s="22"/>
      <c r="N140" s="22"/>
    </row>
    <row r="141" spans="1:14" ht="12.75" hidden="1" customHeight="1" x14ac:dyDescent="0.25">
      <c r="A141" s="28" t="s">
        <v>892</v>
      </c>
      <c r="B141" s="30" t="s">
        <v>893</v>
      </c>
      <c r="C141" s="47"/>
      <c r="D141" s="10">
        <f t="shared" si="5"/>
        <v>0</v>
      </c>
      <c r="E141" s="10"/>
      <c r="F141" s="10"/>
      <c r="G141" s="10"/>
      <c r="H141" s="10"/>
      <c r="I141" s="46">
        <f t="shared" si="6"/>
        <v>0</v>
      </c>
      <c r="J141" s="2"/>
      <c r="K141" s="2"/>
      <c r="L141" s="2"/>
      <c r="M141" s="22"/>
      <c r="N141" s="22"/>
    </row>
    <row r="142" spans="1:14" ht="12.75" hidden="1" customHeight="1" x14ac:dyDescent="0.25">
      <c r="A142" s="28" t="s">
        <v>894</v>
      </c>
      <c r="B142" s="30" t="s">
        <v>895</v>
      </c>
      <c r="C142" s="47"/>
      <c r="D142" s="10">
        <f t="shared" si="5"/>
        <v>0</v>
      </c>
      <c r="E142" s="10"/>
      <c r="F142" s="10"/>
      <c r="G142" s="10"/>
      <c r="H142" s="10"/>
      <c r="I142" s="46">
        <f t="shared" si="6"/>
        <v>0</v>
      </c>
      <c r="J142" s="2"/>
      <c r="K142" s="2"/>
      <c r="L142" s="2"/>
      <c r="M142" s="22"/>
      <c r="N142" s="22"/>
    </row>
    <row r="143" spans="1:14" ht="12.75" hidden="1" customHeight="1" x14ac:dyDescent="0.25">
      <c r="A143" s="28" t="s">
        <v>896</v>
      </c>
      <c r="B143" s="27" t="s">
        <v>369</v>
      </c>
      <c r="C143" s="47">
        <f>C145</f>
        <v>0</v>
      </c>
      <c r="D143" s="10">
        <f t="shared" si="5"/>
        <v>0</v>
      </c>
      <c r="E143" s="10"/>
      <c r="F143" s="10"/>
      <c r="G143" s="10"/>
      <c r="H143" s="10"/>
      <c r="I143" s="46">
        <f t="shared" si="6"/>
        <v>0</v>
      </c>
      <c r="J143" s="2"/>
      <c r="K143" s="2"/>
      <c r="L143" s="2"/>
      <c r="M143" s="22"/>
      <c r="N143" s="22"/>
    </row>
    <row r="144" spans="1:14" ht="24" hidden="1" customHeight="1" x14ac:dyDescent="0.25">
      <c r="A144" s="28" t="s">
        <v>897</v>
      </c>
      <c r="B144" s="29" t="s">
        <v>898</v>
      </c>
      <c r="C144" s="47"/>
      <c r="D144" s="10">
        <f t="shared" si="5"/>
        <v>0</v>
      </c>
      <c r="E144" s="10"/>
      <c r="F144" s="10"/>
      <c r="G144" s="10"/>
      <c r="H144" s="10"/>
      <c r="I144" s="46">
        <f t="shared" si="6"/>
        <v>0</v>
      </c>
      <c r="J144" s="2"/>
      <c r="K144" s="2"/>
      <c r="L144" s="2"/>
      <c r="M144" s="22"/>
      <c r="N144" s="22"/>
    </row>
    <row r="145" spans="1:14" ht="24" hidden="1" customHeight="1" x14ac:dyDescent="0.25">
      <c r="A145" s="28" t="s">
        <v>899</v>
      </c>
      <c r="B145" s="29" t="s">
        <v>299</v>
      </c>
      <c r="C145" s="47"/>
      <c r="D145" s="10">
        <f t="shared" si="5"/>
        <v>0</v>
      </c>
      <c r="E145" s="10"/>
      <c r="F145" s="10"/>
      <c r="G145" s="10"/>
      <c r="H145" s="10"/>
      <c r="I145" s="46">
        <f t="shared" si="6"/>
        <v>0</v>
      </c>
      <c r="J145" s="2"/>
      <c r="K145" s="2"/>
      <c r="L145" s="2"/>
      <c r="M145" s="22"/>
      <c r="N145" s="22"/>
    </row>
    <row r="146" spans="1:14" ht="24" hidden="1" customHeight="1" x14ac:dyDescent="0.25">
      <c r="A146" s="28" t="s">
        <v>300</v>
      </c>
      <c r="B146" s="29" t="s">
        <v>301</v>
      </c>
      <c r="C146" s="47"/>
      <c r="D146" s="10">
        <f t="shared" si="5"/>
        <v>0</v>
      </c>
      <c r="E146" s="10"/>
      <c r="F146" s="10"/>
      <c r="G146" s="10"/>
      <c r="H146" s="10"/>
      <c r="I146" s="46">
        <f t="shared" si="6"/>
        <v>0</v>
      </c>
      <c r="J146" s="2"/>
      <c r="K146" s="2"/>
      <c r="L146" s="2"/>
      <c r="M146" s="22"/>
      <c r="N146" s="22"/>
    </row>
    <row r="147" spans="1:14" ht="15.75" x14ac:dyDescent="0.25">
      <c r="A147" s="28" t="s">
        <v>302</v>
      </c>
      <c r="B147" s="10" t="s">
        <v>303</v>
      </c>
      <c r="C147" s="47">
        <f>C148+C152+C179+C186</f>
        <v>4</v>
      </c>
      <c r="D147" s="10">
        <f t="shared" si="5"/>
        <v>0</v>
      </c>
      <c r="E147" s="47">
        <f>E148+E152+E179+E186</f>
        <v>0</v>
      </c>
      <c r="F147" s="47">
        <f>F148+F152+F179+F186</f>
        <v>0</v>
      </c>
      <c r="G147" s="47">
        <f>G148+G152+G179+G186</f>
        <v>0</v>
      </c>
      <c r="H147" s="47">
        <f>H148+H152+H179+H186</f>
        <v>0</v>
      </c>
      <c r="I147" s="46">
        <f t="shared" si="6"/>
        <v>4</v>
      </c>
      <c r="J147" s="2"/>
      <c r="K147" s="2"/>
      <c r="L147" s="2"/>
      <c r="M147" s="22"/>
      <c r="N147" s="22"/>
    </row>
    <row r="148" spans="1:14" ht="24" hidden="1" customHeight="1" x14ac:dyDescent="0.25">
      <c r="A148" s="28" t="s">
        <v>91</v>
      </c>
      <c r="B148" s="29" t="s">
        <v>185</v>
      </c>
      <c r="C148" s="47"/>
      <c r="D148" s="10">
        <f t="shared" si="5"/>
        <v>0</v>
      </c>
      <c r="E148" s="47"/>
      <c r="F148" s="47"/>
      <c r="G148" s="47"/>
      <c r="H148" s="47"/>
      <c r="I148" s="46">
        <f t="shared" si="6"/>
        <v>0</v>
      </c>
      <c r="J148" s="2"/>
      <c r="K148" s="2"/>
      <c r="L148" s="2"/>
      <c r="M148" s="22"/>
      <c r="N148" s="22"/>
    </row>
    <row r="149" spans="1:14" ht="12.75" hidden="1" customHeight="1" x14ac:dyDescent="0.25">
      <c r="A149" s="28" t="s">
        <v>559</v>
      </c>
      <c r="B149" s="29" t="s">
        <v>677</v>
      </c>
      <c r="C149" s="47"/>
      <c r="D149" s="10">
        <f t="shared" si="5"/>
        <v>0</v>
      </c>
      <c r="E149" s="47"/>
      <c r="F149" s="47"/>
      <c r="G149" s="47"/>
      <c r="H149" s="47"/>
      <c r="I149" s="46">
        <f t="shared" si="6"/>
        <v>0</v>
      </c>
      <c r="J149" s="2"/>
      <c r="K149" s="2"/>
      <c r="L149" s="2"/>
      <c r="M149" s="22"/>
      <c r="N149" s="22"/>
    </row>
    <row r="150" spans="1:14" ht="12.75" hidden="1" customHeight="1" x14ac:dyDescent="0.25">
      <c r="A150" s="28" t="s">
        <v>678</v>
      </c>
      <c r="B150" s="29" t="s">
        <v>679</v>
      </c>
      <c r="C150" s="47"/>
      <c r="D150" s="10">
        <f t="shared" si="5"/>
        <v>0</v>
      </c>
      <c r="E150" s="47"/>
      <c r="F150" s="47"/>
      <c r="G150" s="47"/>
      <c r="H150" s="47"/>
      <c r="I150" s="46">
        <f t="shared" si="6"/>
        <v>0</v>
      </c>
      <c r="J150" s="2"/>
      <c r="K150" s="2"/>
      <c r="L150" s="2"/>
      <c r="M150" s="22"/>
      <c r="N150" s="22"/>
    </row>
    <row r="151" spans="1:14" ht="12.75" hidden="1" customHeight="1" x14ac:dyDescent="0.25">
      <c r="A151" s="28" t="s">
        <v>680</v>
      </c>
      <c r="B151" s="29" t="s">
        <v>681</v>
      </c>
      <c r="C151" s="47"/>
      <c r="D151" s="10">
        <f t="shared" si="5"/>
        <v>0</v>
      </c>
      <c r="E151" s="47"/>
      <c r="F151" s="47"/>
      <c r="G151" s="47"/>
      <c r="H151" s="47"/>
      <c r="I151" s="46">
        <f t="shared" si="6"/>
        <v>0</v>
      </c>
      <c r="J151" s="2"/>
      <c r="K151" s="2"/>
      <c r="L151" s="2"/>
      <c r="M151" s="22"/>
      <c r="N151" s="22"/>
    </row>
    <row r="152" spans="1:14" ht="31.5" x14ac:dyDescent="0.25">
      <c r="A152" s="28" t="s">
        <v>86</v>
      </c>
      <c r="B152" s="27" t="s">
        <v>356</v>
      </c>
      <c r="C152" s="47">
        <f>C155+C156</f>
        <v>4</v>
      </c>
      <c r="D152" s="10">
        <f t="shared" si="5"/>
        <v>0</v>
      </c>
      <c r="E152" s="47">
        <f>E155+E156</f>
        <v>0</v>
      </c>
      <c r="F152" s="47">
        <f>F155+F156</f>
        <v>0</v>
      </c>
      <c r="G152" s="47">
        <f>G155+G156</f>
        <v>0</v>
      </c>
      <c r="H152" s="47">
        <f>H155+H156</f>
        <v>0</v>
      </c>
      <c r="I152" s="46">
        <f t="shared" si="6"/>
        <v>4</v>
      </c>
      <c r="J152" s="2"/>
      <c r="K152" s="2"/>
      <c r="L152" s="2"/>
      <c r="M152" s="22"/>
      <c r="N152" s="22"/>
    </row>
    <row r="153" spans="1:14" ht="24" hidden="1" customHeight="1" x14ac:dyDescent="0.25">
      <c r="A153" s="28" t="s">
        <v>87</v>
      </c>
      <c r="B153" s="29" t="s">
        <v>88</v>
      </c>
      <c r="C153" s="47"/>
      <c r="D153" s="10">
        <f t="shared" si="5"/>
        <v>0</v>
      </c>
      <c r="E153" s="47"/>
      <c r="F153" s="47"/>
      <c r="G153" s="47"/>
      <c r="H153" s="47"/>
      <c r="I153" s="46">
        <f t="shared" si="6"/>
        <v>0</v>
      </c>
      <c r="J153" s="2"/>
      <c r="K153" s="2"/>
      <c r="L153" s="2"/>
      <c r="M153" s="22"/>
      <c r="N153" s="22"/>
    </row>
    <row r="154" spans="1:14" ht="24" hidden="1" customHeight="1" x14ac:dyDescent="0.25">
      <c r="A154" s="28" t="s">
        <v>89</v>
      </c>
      <c r="B154" s="29" t="s">
        <v>90</v>
      </c>
      <c r="C154" s="47"/>
      <c r="D154" s="10">
        <f t="shared" si="5"/>
        <v>0</v>
      </c>
      <c r="E154" s="47"/>
      <c r="F154" s="47"/>
      <c r="G154" s="47"/>
      <c r="H154" s="47"/>
      <c r="I154" s="46">
        <f t="shared" si="6"/>
        <v>0</v>
      </c>
      <c r="J154" s="2"/>
      <c r="K154" s="2"/>
      <c r="L154" s="2"/>
      <c r="M154" s="22"/>
      <c r="N154" s="22"/>
    </row>
    <row r="155" spans="1:14" ht="47.25" x14ac:dyDescent="0.25">
      <c r="A155" s="28" t="s">
        <v>91</v>
      </c>
      <c r="B155" s="29" t="s">
        <v>185</v>
      </c>
      <c r="C155" s="47">
        <f>C161</f>
        <v>4</v>
      </c>
      <c r="D155" s="10">
        <f t="shared" si="5"/>
        <v>0</v>
      </c>
      <c r="E155" s="47">
        <f>E161</f>
        <v>0</v>
      </c>
      <c r="F155" s="47">
        <f>F161</f>
        <v>0</v>
      </c>
      <c r="G155" s="47">
        <f>G161</f>
        <v>0</v>
      </c>
      <c r="H155" s="47">
        <f>H161</f>
        <v>0</v>
      </c>
      <c r="I155" s="46">
        <f t="shared" si="6"/>
        <v>4</v>
      </c>
      <c r="J155" s="2"/>
      <c r="K155" s="2"/>
      <c r="L155" s="2"/>
      <c r="M155" s="22"/>
      <c r="N155" s="22"/>
    </row>
    <row r="156" spans="1:14" ht="24" hidden="1" customHeight="1" x14ac:dyDescent="0.25">
      <c r="A156" s="28" t="s">
        <v>186</v>
      </c>
      <c r="B156" s="29" t="s">
        <v>772</v>
      </c>
      <c r="C156" s="47"/>
      <c r="D156" s="10">
        <f t="shared" si="5"/>
        <v>0</v>
      </c>
      <c r="E156" s="47"/>
      <c r="F156" s="47"/>
      <c r="G156" s="47"/>
      <c r="H156" s="47"/>
      <c r="I156" s="46">
        <f t="shared" si="6"/>
        <v>0</v>
      </c>
      <c r="J156" s="2"/>
      <c r="K156" s="2"/>
      <c r="L156" s="2"/>
      <c r="M156" s="22"/>
      <c r="N156" s="22"/>
    </row>
    <row r="157" spans="1:14" ht="24" hidden="1" customHeight="1" x14ac:dyDescent="0.25">
      <c r="A157" s="28" t="s">
        <v>773</v>
      </c>
      <c r="B157" s="29" t="s">
        <v>774</v>
      </c>
      <c r="C157" s="47"/>
      <c r="D157" s="10">
        <f t="shared" si="5"/>
        <v>0</v>
      </c>
      <c r="E157" s="47"/>
      <c r="F157" s="47"/>
      <c r="G157" s="47"/>
      <c r="H157" s="47"/>
      <c r="I157" s="46">
        <f t="shared" si="6"/>
        <v>0</v>
      </c>
      <c r="J157" s="2"/>
      <c r="K157" s="2"/>
      <c r="L157" s="2"/>
      <c r="M157" s="22"/>
      <c r="N157" s="22"/>
    </row>
    <row r="158" spans="1:14" ht="24" hidden="1" customHeight="1" x14ac:dyDescent="0.25">
      <c r="A158" s="28" t="s">
        <v>775</v>
      </c>
      <c r="B158" s="29" t="s">
        <v>776</v>
      </c>
      <c r="C158" s="47"/>
      <c r="D158" s="10">
        <f t="shared" si="5"/>
        <v>0</v>
      </c>
      <c r="E158" s="47"/>
      <c r="F158" s="47"/>
      <c r="G158" s="47"/>
      <c r="H158" s="47"/>
      <c r="I158" s="46">
        <f t="shared" si="6"/>
        <v>0</v>
      </c>
      <c r="J158" s="2"/>
      <c r="K158" s="2"/>
      <c r="L158" s="2"/>
      <c r="M158" s="22"/>
      <c r="N158" s="22"/>
    </row>
    <row r="159" spans="1:14" ht="24" hidden="1" customHeight="1" x14ac:dyDescent="0.25">
      <c r="A159" s="28" t="s">
        <v>777</v>
      </c>
      <c r="B159" s="30" t="s">
        <v>778</v>
      </c>
      <c r="C159" s="47"/>
      <c r="D159" s="10">
        <f t="shared" si="5"/>
        <v>0</v>
      </c>
      <c r="E159" s="47"/>
      <c r="F159" s="47"/>
      <c r="G159" s="47"/>
      <c r="H159" s="47"/>
      <c r="I159" s="46">
        <f t="shared" si="6"/>
        <v>0</v>
      </c>
      <c r="J159" s="2"/>
      <c r="K159" s="2"/>
      <c r="L159" s="2"/>
      <c r="M159" s="22"/>
      <c r="N159" s="22"/>
    </row>
    <row r="160" spans="1:14" ht="24" hidden="1" customHeight="1" x14ac:dyDescent="0.25">
      <c r="A160" s="28" t="s">
        <v>779</v>
      </c>
      <c r="B160" s="30" t="s">
        <v>780</v>
      </c>
      <c r="C160" s="47"/>
      <c r="D160" s="10">
        <f t="shared" si="5"/>
        <v>0</v>
      </c>
      <c r="E160" s="47"/>
      <c r="F160" s="47"/>
      <c r="G160" s="47"/>
      <c r="H160" s="47"/>
      <c r="I160" s="46">
        <f t="shared" si="6"/>
        <v>0</v>
      </c>
      <c r="J160" s="2"/>
      <c r="K160" s="2"/>
      <c r="L160" s="2"/>
      <c r="M160" s="22"/>
      <c r="N160" s="22"/>
    </row>
    <row r="161" spans="1:14" ht="47.25" x14ac:dyDescent="0.25">
      <c r="A161" s="28" t="s">
        <v>781</v>
      </c>
      <c r="B161" s="30" t="s">
        <v>782</v>
      </c>
      <c r="C161" s="47">
        <f>C162</f>
        <v>4</v>
      </c>
      <c r="D161" s="10">
        <f t="shared" si="5"/>
        <v>0</v>
      </c>
      <c r="E161" s="47">
        <f>E162</f>
        <v>0</v>
      </c>
      <c r="F161" s="47">
        <f>F162</f>
        <v>0</v>
      </c>
      <c r="G161" s="47">
        <f>G162</f>
        <v>0</v>
      </c>
      <c r="H161" s="47">
        <f>H162</f>
        <v>0</v>
      </c>
      <c r="I161" s="46">
        <f t="shared" si="6"/>
        <v>4</v>
      </c>
      <c r="J161" s="2"/>
      <c r="K161" s="2"/>
      <c r="L161" s="2"/>
      <c r="M161" s="22"/>
      <c r="N161" s="22"/>
    </row>
    <row r="162" spans="1:14" ht="47.25" x14ac:dyDescent="0.25">
      <c r="A162" s="28" t="s">
        <v>485</v>
      </c>
      <c r="B162" s="30" t="s">
        <v>782</v>
      </c>
      <c r="C162" s="47">
        <v>4</v>
      </c>
      <c r="D162" s="10">
        <f t="shared" si="5"/>
        <v>0</v>
      </c>
      <c r="E162" s="10"/>
      <c r="F162" s="10"/>
      <c r="G162" s="10"/>
      <c r="H162" s="10"/>
      <c r="I162" s="46">
        <f t="shared" si="6"/>
        <v>4</v>
      </c>
      <c r="J162" s="2"/>
      <c r="K162" s="2"/>
      <c r="L162" s="2"/>
      <c r="M162" s="22"/>
      <c r="N162" s="22"/>
    </row>
    <row r="163" spans="1:14" ht="36" hidden="1" customHeight="1" x14ac:dyDescent="0.25">
      <c r="A163" s="28" t="s">
        <v>783</v>
      </c>
      <c r="B163" s="30" t="s">
        <v>675</v>
      </c>
      <c r="C163" s="47"/>
      <c r="D163" s="10">
        <f t="shared" si="5"/>
        <v>0</v>
      </c>
      <c r="E163" s="10"/>
      <c r="F163" s="10"/>
      <c r="G163" s="10"/>
      <c r="H163" s="10"/>
      <c r="I163" s="46">
        <f t="shared" si="6"/>
        <v>0</v>
      </c>
      <c r="J163" s="2"/>
      <c r="K163" s="2"/>
      <c r="L163" s="2"/>
      <c r="M163" s="22"/>
      <c r="N163" s="22"/>
    </row>
    <row r="164" spans="1:14" ht="24" hidden="1" customHeight="1" x14ac:dyDescent="0.25">
      <c r="A164" s="28" t="s">
        <v>676</v>
      </c>
      <c r="B164" s="30" t="s">
        <v>667</v>
      </c>
      <c r="C164" s="47"/>
      <c r="D164" s="10">
        <f t="shared" si="5"/>
        <v>0</v>
      </c>
      <c r="E164" s="10"/>
      <c r="F164" s="10"/>
      <c r="G164" s="10"/>
      <c r="H164" s="10"/>
      <c r="I164" s="46">
        <f t="shared" si="6"/>
        <v>0</v>
      </c>
      <c r="J164" s="2"/>
      <c r="K164" s="2"/>
      <c r="L164" s="2"/>
      <c r="M164" s="22"/>
      <c r="N164" s="22"/>
    </row>
    <row r="165" spans="1:14" ht="24" hidden="1" customHeight="1" x14ac:dyDescent="0.25">
      <c r="A165" s="28" t="s">
        <v>199</v>
      </c>
      <c r="B165" s="30" t="s">
        <v>200</v>
      </c>
      <c r="C165" s="47"/>
      <c r="D165" s="10">
        <f t="shared" si="5"/>
        <v>0</v>
      </c>
      <c r="E165" s="10"/>
      <c r="F165" s="10"/>
      <c r="G165" s="10"/>
      <c r="H165" s="10"/>
      <c r="I165" s="46">
        <f t="shared" si="6"/>
        <v>0</v>
      </c>
      <c r="J165" s="2"/>
      <c r="K165" s="2"/>
      <c r="L165" s="2"/>
      <c r="M165" s="22"/>
      <c r="N165" s="22"/>
    </row>
    <row r="166" spans="1:14" ht="36" hidden="1" customHeight="1" x14ac:dyDescent="0.25">
      <c r="A166" s="28" t="s">
        <v>201</v>
      </c>
      <c r="B166" s="30" t="s">
        <v>795</v>
      </c>
      <c r="C166" s="47"/>
      <c r="D166" s="10">
        <f t="shared" si="5"/>
        <v>0</v>
      </c>
      <c r="E166" s="10"/>
      <c r="F166" s="10"/>
      <c r="G166" s="10"/>
      <c r="H166" s="10"/>
      <c r="I166" s="46">
        <f t="shared" si="6"/>
        <v>0</v>
      </c>
      <c r="J166" s="2"/>
      <c r="K166" s="2"/>
      <c r="L166" s="2"/>
      <c r="M166" s="22"/>
      <c r="N166" s="22"/>
    </row>
    <row r="167" spans="1:14" ht="36" hidden="1" customHeight="1" x14ac:dyDescent="0.25">
      <c r="A167" s="28" t="s">
        <v>796</v>
      </c>
      <c r="B167" s="30" t="s">
        <v>65</v>
      </c>
      <c r="C167" s="47"/>
      <c r="D167" s="10">
        <f t="shared" si="5"/>
        <v>0</v>
      </c>
      <c r="E167" s="10"/>
      <c r="F167" s="10"/>
      <c r="G167" s="10"/>
      <c r="H167" s="10"/>
      <c r="I167" s="46">
        <f t="shared" si="6"/>
        <v>0</v>
      </c>
      <c r="J167" s="2"/>
      <c r="K167" s="2"/>
      <c r="L167" s="2"/>
      <c r="M167" s="22"/>
      <c r="N167" s="22"/>
    </row>
    <row r="168" spans="1:14" ht="36" hidden="1" customHeight="1" x14ac:dyDescent="0.25">
      <c r="A168" s="28" t="s">
        <v>66</v>
      </c>
      <c r="B168" s="30" t="s">
        <v>67</v>
      </c>
      <c r="C168" s="47"/>
      <c r="D168" s="10">
        <f t="shared" si="5"/>
        <v>0</v>
      </c>
      <c r="E168" s="10"/>
      <c r="F168" s="10"/>
      <c r="G168" s="10"/>
      <c r="H168" s="10"/>
      <c r="I168" s="46">
        <f t="shared" si="6"/>
        <v>0</v>
      </c>
      <c r="J168" s="2"/>
      <c r="K168" s="2"/>
      <c r="L168" s="2"/>
      <c r="M168" s="22"/>
      <c r="N168" s="22"/>
    </row>
    <row r="169" spans="1:14" ht="48" hidden="1" customHeight="1" x14ac:dyDescent="0.25">
      <c r="A169" s="28" t="s">
        <v>68</v>
      </c>
      <c r="B169" s="30" t="s">
        <v>360</v>
      </c>
      <c r="C169" s="47"/>
      <c r="D169" s="10">
        <f t="shared" si="5"/>
        <v>0</v>
      </c>
      <c r="E169" s="10"/>
      <c r="F169" s="10"/>
      <c r="G169" s="10"/>
      <c r="H169" s="10"/>
      <c r="I169" s="46">
        <f t="shared" si="6"/>
        <v>0</v>
      </c>
      <c r="J169" s="2"/>
      <c r="K169" s="2"/>
      <c r="L169" s="2"/>
      <c r="M169" s="22"/>
      <c r="N169" s="22"/>
    </row>
    <row r="170" spans="1:14" ht="36" hidden="1" customHeight="1" x14ac:dyDescent="0.25">
      <c r="A170" s="28" t="s">
        <v>361</v>
      </c>
      <c r="B170" s="30" t="s">
        <v>362</v>
      </c>
      <c r="C170" s="47"/>
      <c r="D170" s="10">
        <f t="shared" si="5"/>
        <v>0</v>
      </c>
      <c r="E170" s="10"/>
      <c r="F170" s="10"/>
      <c r="G170" s="10"/>
      <c r="H170" s="10"/>
      <c r="I170" s="46">
        <f t="shared" si="6"/>
        <v>0</v>
      </c>
      <c r="J170" s="2"/>
      <c r="K170" s="2"/>
      <c r="L170" s="2"/>
      <c r="M170" s="22"/>
      <c r="N170" s="22"/>
    </row>
    <row r="171" spans="1:14" ht="36" hidden="1" customHeight="1" x14ac:dyDescent="0.25">
      <c r="A171" s="28" t="s">
        <v>363</v>
      </c>
      <c r="B171" s="30" t="s">
        <v>364</v>
      </c>
      <c r="C171" s="47"/>
      <c r="D171" s="10">
        <f t="shared" si="5"/>
        <v>0</v>
      </c>
      <c r="E171" s="10"/>
      <c r="F171" s="10"/>
      <c r="G171" s="10"/>
      <c r="H171" s="10"/>
      <c r="I171" s="46">
        <f t="shared" si="6"/>
        <v>0</v>
      </c>
      <c r="J171" s="2"/>
      <c r="K171" s="2"/>
      <c r="L171" s="2"/>
      <c r="M171" s="22"/>
      <c r="N171" s="22"/>
    </row>
    <row r="172" spans="1:14" ht="24" hidden="1" customHeight="1" x14ac:dyDescent="0.25">
      <c r="A172" s="28" t="s">
        <v>365</v>
      </c>
      <c r="B172" s="30" t="s">
        <v>366</v>
      </c>
      <c r="C172" s="47"/>
      <c r="D172" s="10">
        <f t="shared" si="5"/>
        <v>0</v>
      </c>
      <c r="E172" s="10"/>
      <c r="F172" s="10"/>
      <c r="G172" s="10"/>
      <c r="H172" s="10"/>
      <c r="I172" s="46">
        <f t="shared" si="6"/>
        <v>0</v>
      </c>
      <c r="J172" s="2"/>
      <c r="K172" s="2"/>
      <c r="L172" s="2"/>
      <c r="M172" s="22"/>
      <c r="N172" s="22"/>
    </row>
    <row r="173" spans="1:14" ht="24" hidden="1" customHeight="1" x14ac:dyDescent="0.25">
      <c r="A173" s="28" t="s">
        <v>367</v>
      </c>
      <c r="B173" s="30" t="s">
        <v>646</v>
      </c>
      <c r="C173" s="47"/>
      <c r="D173" s="10">
        <f t="shared" si="5"/>
        <v>0</v>
      </c>
      <c r="E173" s="10"/>
      <c r="F173" s="10"/>
      <c r="G173" s="10"/>
      <c r="H173" s="10"/>
      <c r="I173" s="46">
        <f t="shared" si="6"/>
        <v>0</v>
      </c>
      <c r="J173" s="2"/>
      <c r="K173" s="2"/>
      <c r="L173" s="2"/>
      <c r="M173" s="22"/>
      <c r="N173" s="22"/>
    </row>
    <row r="174" spans="1:14" ht="24" hidden="1" customHeight="1" x14ac:dyDescent="0.25">
      <c r="A174" s="28" t="s">
        <v>842</v>
      </c>
      <c r="B174" s="30" t="s">
        <v>145</v>
      </c>
      <c r="C174" s="47"/>
      <c r="D174" s="10">
        <f t="shared" si="5"/>
        <v>0</v>
      </c>
      <c r="E174" s="10"/>
      <c r="F174" s="10"/>
      <c r="G174" s="10"/>
      <c r="H174" s="10"/>
      <c r="I174" s="46">
        <f t="shared" si="6"/>
        <v>0</v>
      </c>
      <c r="J174" s="2"/>
      <c r="K174" s="2"/>
      <c r="L174" s="2"/>
      <c r="M174" s="22"/>
      <c r="N174" s="22"/>
    </row>
    <row r="175" spans="1:14" ht="24" hidden="1" customHeight="1" x14ac:dyDescent="0.25">
      <c r="A175" s="28" t="s">
        <v>146</v>
      </c>
      <c r="B175" s="30" t="s">
        <v>433</v>
      </c>
      <c r="C175" s="47"/>
      <c r="D175" s="10">
        <f t="shared" si="5"/>
        <v>0</v>
      </c>
      <c r="E175" s="10"/>
      <c r="F175" s="10"/>
      <c r="G175" s="10"/>
      <c r="H175" s="10"/>
      <c r="I175" s="46">
        <f t="shared" si="6"/>
        <v>0</v>
      </c>
      <c r="J175" s="2"/>
      <c r="K175" s="2"/>
      <c r="L175" s="2"/>
      <c r="M175" s="22"/>
      <c r="N175" s="22"/>
    </row>
    <row r="176" spans="1:14" ht="24" hidden="1" customHeight="1" x14ac:dyDescent="0.25">
      <c r="A176" s="28" t="s">
        <v>434</v>
      </c>
      <c r="B176" s="30" t="s">
        <v>562</v>
      </c>
      <c r="C176" s="47"/>
      <c r="D176" s="10">
        <f t="shared" si="5"/>
        <v>0</v>
      </c>
      <c r="E176" s="10"/>
      <c r="F176" s="10"/>
      <c r="G176" s="10"/>
      <c r="H176" s="10"/>
      <c r="I176" s="46">
        <f t="shared" si="6"/>
        <v>0</v>
      </c>
      <c r="J176" s="2"/>
      <c r="K176" s="2"/>
      <c r="L176" s="2"/>
      <c r="M176" s="22"/>
      <c r="N176" s="22"/>
    </row>
    <row r="177" spans="1:14" ht="24" hidden="1" customHeight="1" x14ac:dyDescent="0.25">
      <c r="A177" s="28" t="s">
        <v>563</v>
      </c>
      <c r="B177" s="30" t="s">
        <v>564</v>
      </c>
      <c r="C177" s="47"/>
      <c r="D177" s="10">
        <f t="shared" si="5"/>
        <v>0</v>
      </c>
      <c r="E177" s="10"/>
      <c r="F177" s="10"/>
      <c r="G177" s="10"/>
      <c r="H177" s="10"/>
      <c r="I177" s="46">
        <f t="shared" si="6"/>
        <v>0</v>
      </c>
      <c r="J177" s="2"/>
      <c r="K177" s="2"/>
      <c r="L177" s="2"/>
      <c r="M177" s="22"/>
      <c r="N177" s="22"/>
    </row>
    <row r="178" spans="1:14" ht="36" hidden="1" customHeight="1" x14ac:dyDescent="0.25">
      <c r="A178" s="28" t="s">
        <v>565</v>
      </c>
      <c r="B178" s="27" t="s">
        <v>357</v>
      </c>
      <c r="C178" s="47"/>
      <c r="D178" s="10">
        <f t="shared" si="5"/>
        <v>0</v>
      </c>
      <c r="E178" s="10"/>
      <c r="F178" s="10"/>
      <c r="G178" s="10"/>
      <c r="H178" s="10"/>
      <c r="I178" s="46">
        <f t="shared" si="6"/>
        <v>0</v>
      </c>
      <c r="J178" s="2"/>
      <c r="K178" s="2"/>
      <c r="L178" s="2"/>
      <c r="M178" s="22"/>
      <c r="N178" s="22"/>
    </row>
    <row r="179" spans="1:14" ht="36" hidden="1" customHeight="1" x14ac:dyDescent="0.25">
      <c r="A179" s="28" t="s">
        <v>566</v>
      </c>
      <c r="B179" s="27" t="s">
        <v>358</v>
      </c>
      <c r="C179" s="47"/>
      <c r="D179" s="10">
        <f t="shared" si="5"/>
        <v>0</v>
      </c>
      <c r="E179" s="10"/>
      <c r="F179" s="10"/>
      <c r="G179" s="10"/>
      <c r="H179" s="10"/>
      <c r="I179" s="46">
        <f t="shared" si="6"/>
        <v>0</v>
      </c>
      <c r="J179" s="2"/>
      <c r="K179" s="2"/>
      <c r="L179" s="2"/>
      <c r="M179" s="22"/>
      <c r="N179" s="22"/>
    </row>
    <row r="180" spans="1:14" ht="36" hidden="1" customHeight="1" x14ac:dyDescent="0.25">
      <c r="A180" s="28" t="s">
        <v>567</v>
      </c>
      <c r="B180" s="29" t="s">
        <v>142</v>
      </c>
      <c r="C180" s="47"/>
      <c r="D180" s="10">
        <f t="shared" si="5"/>
        <v>0</v>
      </c>
      <c r="E180" s="10"/>
      <c r="F180" s="10"/>
      <c r="G180" s="10"/>
      <c r="H180" s="10"/>
      <c r="I180" s="46">
        <f t="shared" si="6"/>
        <v>0</v>
      </c>
      <c r="J180" s="2"/>
      <c r="K180" s="2"/>
      <c r="L180" s="2"/>
      <c r="M180" s="22"/>
      <c r="N180" s="22"/>
    </row>
    <row r="181" spans="1:14" ht="36" hidden="1" customHeight="1" x14ac:dyDescent="0.25">
      <c r="A181" s="28" t="s">
        <v>143</v>
      </c>
      <c r="B181" s="29" t="s">
        <v>763</v>
      </c>
      <c r="C181" s="47"/>
      <c r="D181" s="10">
        <f t="shared" si="5"/>
        <v>0</v>
      </c>
      <c r="E181" s="10"/>
      <c r="F181" s="10"/>
      <c r="G181" s="10"/>
      <c r="H181" s="10"/>
      <c r="I181" s="46">
        <f t="shared" si="6"/>
        <v>0</v>
      </c>
      <c r="J181" s="2"/>
      <c r="K181" s="2"/>
      <c r="L181" s="2"/>
      <c r="M181" s="22"/>
      <c r="N181" s="22"/>
    </row>
    <row r="182" spans="1:14" ht="36" hidden="1" customHeight="1" x14ac:dyDescent="0.25">
      <c r="A182" s="28" t="s">
        <v>742</v>
      </c>
      <c r="B182" s="29" t="s">
        <v>70</v>
      </c>
      <c r="C182" s="47"/>
      <c r="D182" s="10">
        <f t="shared" si="5"/>
        <v>0</v>
      </c>
      <c r="E182" s="10"/>
      <c r="F182" s="10"/>
      <c r="G182" s="10"/>
      <c r="H182" s="10"/>
      <c r="I182" s="46">
        <f t="shared" si="6"/>
        <v>0</v>
      </c>
      <c r="J182" s="2"/>
      <c r="K182" s="2"/>
      <c r="L182" s="2"/>
      <c r="M182" s="22"/>
      <c r="N182" s="22"/>
    </row>
    <row r="183" spans="1:14" ht="36" hidden="1" customHeight="1" x14ac:dyDescent="0.25">
      <c r="A183" s="28" t="s">
        <v>71</v>
      </c>
      <c r="B183" s="29" t="s">
        <v>202</v>
      </c>
      <c r="C183" s="47"/>
      <c r="D183" s="10">
        <f t="shared" si="5"/>
        <v>0</v>
      </c>
      <c r="E183" s="10"/>
      <c r="F183" s="10"/>
      <c r="G183" s="10"/>
      <c r="H183" s="10"/>
      <c r="I183" s="46">
        <f t="shared" si="6"/>
        <v>0</v>
      </c>
      <c r="J183" s="2"/>
      <c r="K183" s="2"/>
      <c r="L183" s="2"/>
      <c r="M183" s="22"/>
      <c r="N183" s="22"/>
    </row>
    <row r="184" spans="1:14" ht="36" hidden="1" customHeight="1" x14ac:dyDescent="0.25">
      <c r="A184" s="28" t="s">
        <v>203</v>
      </c>
      <c r="B184" s="29" t="s">
        <v>274</v>
      </c>
      <c r="C184" s="47"/>
      <c r="D184" s="10">
        <f t="shared" si="5"/>
        <v>0</v>
      </c>
      <c r="E184" s="10"/>
      <c r="F184" s="10"/>
      <c r="G184" s="10"/>
      <c r="H184" s="10"/>
      <c r="I184" s="46">
        <f t="shared" si="6"/>
        <v>0</v>
      </c>
      <c r="J184" s="2"/>
      <c r="K184" s="2"/>
      <c r="L184" s="2"/>
      <c r="M184" s="22"/>
      <c r="N184" s="22"/>
    </row>
    <row r="185" spans="1:14" ht="36" hidden="1" customHeight="1" x14ac:dyDescent="0.25">
      <c r="A185" s="28" t="s">
        <v>275</v>
      </c>
      <c r="B185" s="29" t="s">
        <v>276</v>
      </c>
      <c r="C185" s="47"/>
      <c r="D185" s="10">
        <f t="shared" si="5"/>
        <v>0</v>
      </c>
      <c r="E185" s="10"/>
      <c r="F185" s="10"/>
      <c r="G185" s="10"/>
      <c r="H185" s="10"/>
      <c r="I185" s="46">
        <f t="shared" si="6"/>
        <v>0</v>
      </c>
      <c r="J185" s="2"/>
      <c r="K185" s="2"/>
      <c r="L185" s="2"/>
      <c r="M185" s="22"/>
      <c r="N185" s="22"/>
    </row>
    <row r="186" spans="1:14" ht="12.75" hidden="1" customHeight="1" x14ac:dyDescent="0.25">
      <c r="A186" s="28" t="s">
        <v>277</v>
      </c>
      <c r="B186" s="27" t="s">
        <v>359</v>
      </c>
      <c r="C186" s="47"/>
      <c r="D186" s="10">
        <f t="shared" si="5"/>
        <v>0</v>
      </c>
      <c r="E186" s="10"/>
      <c r="F186" s="10"/>
      <c r="G186" s="10"/>
      <c r="H186" s="10"/>
      <c r="I186" s="46">
        <f t="shared" si="6"/>
        <v>0</v>
      </c>
      <c r="J186" s="2"/>
      <c r="K186" s="2"/>
      <c r="L186" s="2"/>
      <c r="M186" s="22"/>
      <c r="N186" s="22"/>
    </row>
    <row r="187" spans="1:14" ht="12.75" hidden="1" customHeight="1" x14ac:dyDescent="0.25">
      <c r="A187" s="28" t="s">
        <v>278</v>
      </c>
      <c r="B187" s="29" t="s">
        <v>279</v>
      </c>
      <c r="C187" s="47"/>
      <c r="D187" s="10">
        <f t="shared" si="5"/>
        <v>0</v>
      </c>
      <c r="E187" s="10"/>
      <c r="F187" s="10"/>
      <c r="G187" s="10"/>
      <c r="H187" s="10"/>
      <c r="I187" s="46">
        <f t="shared" si="6"/>
        <v>0</v>
      </c>
      <c r="J187" s="2"/>
      <c r="K187" s="2"/>
      <c r="L187" s="2"/>
      <c r="M187" s="22"/>
      <c r="N187" s="22"/>
    </row>
    <row r="188" spans="1:14" ht="12.75" hidden="1" customHeight="1" x14ac:dyDescent="0.25">
      <c r="A188" s="28" t="s">
        <v>280</v>
      </c>
      <c r="B188" s="29" t="s">
        <v>281</v>
      </c>
      <c r="C188" s="47"/>
      <c r="D188" s="10">
        <f t="shared" si="5"/>
        <v>0</v>
      </c>
      <c r="E188" s="10"/>
      <c r="F188" s="10"/>
      <c r="G188" s="10"/>
      <c r="H188" s="10"/>
      <c r="I188" s="46">
        <f t="shared" si="6"/>
        <v>0</v>
      </c>
      <c r="J188" s="2"/>
      <c r="K188" s="2"/>
      <c r="L188" s="2"/>
      <c r="M188" s="22"/>
      <c r="N188" s="22"/>
    </row>
    <row r="189" spans="1:14" ht="12.75" hidden="1" customHeight="1" x14ac:dyDescent="0.25">
      <c r="A189" s="28" t="s">
        <v>282</v>
      </c>
      <c r="B189" s="29" t="s">
        <v>283</v>
      </c>
      <c r="C189" s="47"/>
      <c r="D189" s="10">
        <f t="shared" si="5"/>
        <v>0</v>
      </c>
      <c r="E189" s="10"/>
      <c r="F189" s="10"/>
      <c r="G189" s="10"/>
      <c r="H189" s="10"/>
      <c r="I189" s="46">
        <f t="shared" si="6"/>
        <v>0</v>
      </c>
      <c r="J189" s="2"/>
      <c r="K189" s="2"/>
      <c r="L189" s="2"/>
      <c r="M189" s="22"/>
      <c r="N189" s="22"/>
    </row>
    <row r="190" spans="1:14" ht="15.75" hidden="1" customHeight="1" x14ac:dyDescent="0.25">
      <c r="A190" s="28" t="s">
        <v>379</v>
      </c>
      <c r="B190" s="10" t="s">
        <v>380</v>
      </c>
      <c r="C190" s="47">
        <f>C191</f>
        <v>0</v>
      </c>
      <c r="D190" s="10">
        <f t="shared" si="5"/>
        <v>0</v>
      </c>
      <c r="E190" s="10"/>
      <c r="F190" s="10"/>
      <c r="G190" s="10"/>
      <c r="H190" s="10"/>
      <c r="I190" s="46">
        <f t="shared" si="6"/>
        <v>0</v>
      </c>
      <c r="J190" s="2"/>
      <c r="K190" s="2"/>
      <c r="L190" s="2"/>
      <c r="M190" s="22"/>
      <c r="N190" s="22"/>
    </row>
    <row r="191" spans="1:14" ht="24" hidden="1" customHeight="1" x14ac:dyDescent="0.25">
      <c r="A191" s="28" t="s">
        <v>381</v>
      </c>
      <c r="B191" s="27" t="s">
        <v>370</v>
      </c>
      <c r="C191" s="47">
        <f>C193</f>
        <v>0</v>
      </c>
      <c r="D191" s="10">
        <f t="shared" si="5"/>
        <v>0</v>
      </c>
      <c r="E191" s="10"/>
      <c r="F191" s="10"/>
      <c r="G191" s="10"/>
      <c r="H191" s="10"/>
      <c r="I191" s="46">
        <f t="shared" si="6"/>
        <v>0</v>
      </c>
      <c r="J191" s="2"/>
      <c r="K191" s="2"/>
      <c r="L191" s="2"/>
      <c r="M191" s="22"/>
      <c r="N191" s="22"/>
    </row>
    <row r="192" spans="1:14" ht="12.75" hidden="1" customHeight="1" x14ac:dyDescent="0.25">
      <c r="A192" s="28" t="s">
        <v>382</v>
      </c>
      <c r="B192" s="29" t="s">
        <v>383</v>
      </c>
      <c r="C192" s="47"/>
      <c r="D192" s="10">
        <f t="shared" si="5"/>
        <v>0</v>
      </c>
      <c r="E192" s="10"/>
      <c r="F192" s="10"/>
      <c r="G192" s="10"/>
      <c r="H192" s="10"/>
      <c r="I192" s="46">
        <f t="shared" si="6"/>
        <v>0</v>
      </c>
      <c r="J192" s="2"/>
      <c r="K192" s="2"/>
      <c r="L192" s="2"/>
      <c r="M192" s="22"/>
      <c r="N192" s="22"/>
    </row>
    <row r="193" spans="1:14" ht="24" hidden="1" customHeight="1" x14ac:dyDescent="0.25">
      <c r="A193" s="28" t="s">
        <v>73</v>
      </c>
      <c r="B193" s="29" t="s">
        <v>81</v>
      </c>
      <c r="C193" s="47">
        <f>'[1]план 2006 год'!H185</f>
        <v>0</v>
      </c>
      <c r="D193" s="10">
        <f t="shared" si="5"/>
        <v>0</v>
      </c>
      <c r="E193" s="10"/>
      <c r="F193" s="10"/>
      <c r="G193" s="10"/>
      <c r="H193" s="10"/>
      <c r="I193" s="46">
        <f t="shared" si="6"/>
        <v>0</v>
      </c>
      <c r="J193" s="2"/>
      <c r="K193" s="2"/>
      <c r="L193" s="2"/>
      <c r="M193" s="22"/>
      <c r="N193" s="22"/>
    </row>
    <row r="194" spans="1:14" ht="12.75" hidden="1" customHeight="1" x14ac:dyDescent="0.25">
      <c r="A194" s="28" t="s">
        <v>82</v>
      </c>
      <c r="B194" s="29" t="s">
        <v>83</v>
      </c>
      <c r="C194" s="47"/>
      <c r="D194" s="10">
        <f t="shared" si="5"/>
        <v>0</v>
      </c>
      <c r="E194" s="10"/>
      <c r="F194" s="10"/>
      <c r="G194" s="10"/>
      <c r="H194" s="10"/>
      <c r="I194" s="46">
        <f t="shared" si="6"/>
        <v>0</v>
      </c>
      <c r="J194" s="2"/>
      <c r="K194" s="2"/>
      <c r="L194" s="2"/>
      <c r="M194" s="22"/>
      <c r="N194" s="22"/>
    </row>
    <row r="195" spans="1:14" ht="15.75" x14ac:dyDescent="0.25">
      <c r="A195" s="28" t="s">
        <v>84</v>
      </c>
      <c r="B195" s="10" t="s">
        <v>256</v>
      </c>
      <c r="C195" s="46">
        <f>C196+C199+C200+C205+C207+C211+C220+C221+C222+C223</f>
        <v>694.3</v>
      </c>
      <c r="D195" s="10">
        <f t="shared" si="5"/>
        <v>0</v>
      </c>
      <c r="E195" s="46">
        <f>E196+E199+E200+E205+E207+E211+E220+E221+E222+E223</f>
        <v>0</v>
      </c>
      <c r="F195" s="46">
        <f>F196+F199+F200+F205+F207+F211+F220+F221+F222+F223</f>
        <v>0</v>
      </c>
      <c r="G195" s="46">
        <f>G196+G199+G200+G205+G207+G211+G220+G221+G222+G223</f>
        <v>0</v>
      </c>
      <c r="H195" s="46">
        <f>H196+H199+H200+H205+H207+H211+H220+H221+H222+H223</f>
        <v>0</v>
      </c>
      <c r="I195" s="46">
        <f t="shared" si="6"/>
        <v>694.3</v>
      </c>
      <c r="J195" s="20"/>
      <c r="K195" s="20"/>
      <c r="L195" s="20"/>
      <c r="M195" s="21"/>
      <c r="N195" s="21"/>
    </row>
    <row r="196" spans="1:14" ht="31.5" x14ac:dyDescent="0.25">
      <c r="A196" s="28" t="s">
        <v>257</v>
      </c>
      <c r="B196" s="27" t="s">
        <v>371</v>
      </c>
      <c r="C196" s="47">
        <f>C197+C198</f>
        <v>15.5</v>
      </c>
      <c r="D196" s="10">
        <f t="shared" si="5"/>
        <v>0</v>
      </c>
      <c r="E196" s="47">
        <f>E197+E198</f>
        <v>0</v>
      </c>
      <c r="F196" s="47">
        <f>F197+F198</f>
        <v>0</v>
      </c>
      <c r="G196" s="47">
        <f>G197+G198</f>
        <v>0</v>
      </c>
      <c r="H196" s="47">
        <f>H197+H198</f>
        <v>0</v>
      </c>
      <c r="I196" s="46">
        <f t="shared" si="6"/>
        <v>15.5</v>
      </c>
      <c r="J196" s="2"/>
      <c r="K196" s="2"/>
      <c r="L196" s="2"/>
      <c r="M196" s="22"/>
      <c r="N196" s="22"/>
    </row>
    <row r="197" spans="1:14" ht="63" x14ac:dyDescent="0.25">
      <c r="A197" s="28" t="s">
        <v>757</v>
      </c>
      <c r="B197" s="29" t="s">
        <v>887</v>
      </c>
      <c r="C197" s="47">
        <v>4.2</v>
      </c>
      <c r="D197" s="10">
        <f t="shared" si="5"/>
        <v>0</v>
      </c>
      <c r="E197" s="10"/>
      <c r="F197" s="10"/>
      <c r="G197" s="10"/>
      <c r="H197" s="10"/>
      <c r="I197" s="46">
        <f t="shared" si="6"/>
        <v>4.2</v>
      </c>
      <c r="J197" s="2"/>
      <c r="K197" s="2"/>
      <c r="L197" s="2"/>
      <c r="M197" s="22"/>
      <c r="N197" s="22"/>
    </row>
    <row r="198" spans="1:14" ht="51" customHeight="1" x14ac:dyDescent="0.25">
      <c r="A198" s="28" t="s">
        <v>758</v>
      </c>
      <c r="B198" s="29" t="s">
        <v>435</v>
      </c>
      <c r="C198" s="47">
        <v>11.3</v>
      </c>
      <c r="D198" s="10">
        <f t="shared" si="5"/>
        <v>0</v>
      </c>
      <c r="E198" s="10"/>
      <c r="F198" s="10"/>
      <c r="G198" s="10"/>
      <c r="H198" s="10"/>
      <c r="I198" s="46">
        <f t="shared" si="6"/>
        <v>11.3</v>
      </c>
      <c r="J198" s="2"/>
      <c r="K198" s="2"/>
      <c r="L198" s="2"/>
      <c r="M198" s="22"/>
      <c r="N198" s="22"/>
    </row>
    <row r="199" spans="1:14" ht="63" x14ac:dyDescent="0.25">
      <c r="A199" s="28" t="s">
        <v>759</v>
      </c>
      <c r="B199" s="27" t="s">
        <v>685</v>
      </c>
      <c r="C199" s="47">
        <v>14.2</v>
      </c>
      <c r="D199" s="10">
        <f t="shared" si="5"/>
        <v>0</v>
      </c>
      <c r="E199" s="10"/>
      <c r="F199" s="10"/>
      <c r="G199" s="10"/>
      <c r="H199" s="10"/>
      <c r="I199" s="46">
        <f t="shared" si="6"/>
        <v>14.2</v>
      </c>
      <c r="J199" s="2"/>
      <c r="K199" s="2"/>
      <c r="L199" s="2"/>
      <c r="M199" s="22"/>
      <c r="N199" s="22"/>
    </row>
    <row r="200" spans="1:14" ht="63" x14ac:dyDescent="0.25">
      <c r="A200" s="28" t="s">
        <v>760</v>
      </c>
      <c r="B200" s="27" t="s">
        <v>844</v>
      </c>
      <c r="C200" s="47">
        <v>54.1</v>
      </c>
      <c r="D200" s="10">
        <f t="shared" si="5"/>
        <v>0</v>
      </c>
      <c r="E200" s="10"/>
      <c r="F200" s="10"/>
      <c r="G200" s="10"/>
      <c r="H200" s="10"/>
      <c r="I200" s="46">
        <f t="shared" si="6"/>
        <v>54.1</v>
      </c>
      <c r="J200" s="2"/>
      <c r="K200" s="2"/>
      <c r="L200" s="2"/>
      <c r="M200" s="22"/>
      <c r="N200" s="22"/>
    </row>
    <row r="201" spans="1:14" ht="24" hidden="1" customHeight="1" x14ac:dyDescent="0.25">
      <c r="A201" s="28" t="s">
        <v>845</v>
      </c>
      <c r="B201" s="27" t="s">
        <v>436</v>
      </c>
      <c r="C201" s="47">
        <f>C203</f>
        <v>0</v>
      </c>
      <c r="D201" s="10">
        <f t="shared" ref="D201:D271" si="7">E201+F201+G201+H201</f>
        <v>0</v>
      </c>
      <c r="E201" s="10"/>
      <c r="F201" s="10"/>
      <c r="G201" s="10"/>
      <c r="H201" s="10"/>
      <c r="I201" s="46">
        <f t="shared" ref="I201:I271" si="8">C201+D201</f>
        <v>0</v>
      </c>
      <c r="J201" s="2"/>
      <c r="K201" s="2"/>
      <c r="L201" s="2"/>
      <c r="M201" s="22"/>
      <c r="N201" s="22"/>
    </row>
    <row r="202" spans="1:14" ht="24" hidden="1" customHeight="1" x14ac:dyDescent="0.25">
      <c r="A202" s="28" t="s">
        <v>846</v>
      </c>
      <c r="B202" s="29" t="s">
        <v>847</v>
      </c>
      <c r="C202" s="47"/>
      <c r="D202" s="10">
        <f t="shared" si="7"/>
        <v>0</v>
      </c>
      <c r="E202" s="10"/>
      <c r="F202" s="10"/>
      <c r="G202" s="10"/>
      <c r="H202" s="10"/>
      <c r="I202" s="46">
        <f t="shared" si="8"/>
        <v>0</v>
      </c>
      <c r="J202" s="2"/>
      <c r="K202" s="2"/>
      <c r="L202" s="2"/>
      <c r="M202" s="22"/>
      <c r="N202" s="22"/>
    </row>
    <row r="203" spans="1:14" ht="24" hidden="1" customHeight="1" x14ac:dyDescent="0.25">
      <c r="A203" s="28" t="s">
        <v>848</v>
      </c>
      <c r="B203" s="29" t="s">
        <v>849</v>
      </c>
      <c r="C203" s="47"/>
      <c r="D203" s="10">
        <f t="shared" si="7"/>
        <v>0</v>
      </c>
      <c r="E203" s="10"/>
      <c r="F203" s="10"/>
      <c r="G203" s="10"/>
      <c r="H203" s="10"/>
      <c r="I203" s="46">
        <f t="shared" si="8"/>
        <v>0</v>
      </c>
      <c r="J203" s="2"/>
      <c r="K203" s="2"/>
      <c r="L203" s="2"/>
      <c r="M203" s="22"/>
      <c r="N203" s="22"/>
    </row>
    <row r="204" spans="1:14" ht="24" hidden="1" customHeight="1" x14ac:dyDescent="0.25">
      <c r="A204" s="28" t="s">
        <v>850</v>
      </c>
      <c r="B204" s="29" t="s">
        <v>809</v>
      </c>
      <c r="C204" s="47"/>
      <c r="D204" s="10">
        <f t="shared" si="7"/>
        <v>0</v>
      </c>
      <c r="E204" s="10"/>
      <c r="F204" s="10"/>
      <c r="G204" s="10"/>
      <c r="H204" s="10"/>
      <c r="I204" s="46">
        <f t="shared" si="8"/>
        <v>0</v>
      </c>
      <c r="J204" s="2"/>
      <c r="K204" s="2"/>
      <c r="L204" s="2"/>
      <c r="M204" s="22"/>
      <c r="N204" s="22"/>
    </row>
    <row r="205" spans="1:14" ht="24" hidden="1" customHeight="1" x14ac:dyDescent="0.25">
      <c r="A205" s="28" t="s">
        <v>810</v>
      </c>
      <c r="B205" s="27" t="s">
        <v>437</v>
      </c>
      <c r="C205" s="47">
        <f>C206</f>
        <v>0</v>
      </c>
      <c r="D205" s="10">
        <f t="shared" si="7"/>
        <v>0</v>
      </c>
      <c r="E205" s="10"/>
      <c r="F205" s="10"/>
      <c r="G205" s="10"/>
      <c r="H205" s="10"/>
      <c r="I205" s="46">
        <f t="shared" si="8"/>
        <v>0</v>
      </c>
      <c r="J205" s="2"/>
      <c r="K205" s="2"/>
      <c r="L205" s="2"/>
      <c r="M205" s="22"/>
      <c r="N205" s="22"/>
    </row>
    <row r="206" spans="1:14" ht="24" hidden="1" customHeight="1" x14ac:dyDescent="0.25">
      <c r="A206" s="28" t="s">
        <v>811</v>
      </c>
      <c r="B206" s="29" t="s">
        <v>438</v>
      </c>
      <c r="C206" s="47"/>
      <c r="D206" s="10">
        <f t="shared" si="7"/>
        <v>0</v>
      </c>
      <c r="E206" s="10"/>
      <c r="F206" s="10"/>
      <c r="G206" s="10"/>
      <c r="H206" s="10"/>
      <c r="I206" s="46">
        <f t="shared" si="8"/>
        <v>0</v>
      </c>
      <c r="J206" s="2"/>
      <c r="K206" s="2"/>
      <c r="L206" s="2"/>
      <c r="M206" s="22"/>
      <c r="N206" s="22"/>
    </row>
    <row r="207" spans="1:14" ht="12.75" hidden="1" customHeight="1" x14ac:dyDescent="0.25">
      <c r="A207" s="28" t="s">
        <v>812</v>
      </c>
      <c r="B207" s="27" t="s">
        <v>439</v>
      </c>
      <c r="C207" s="47">
        <f>C209</f>
        <v>0</v>
      </c>
      <c r="D207" s="10">
        <f t="shared" si="7"/>
        <v>0</v>
      </c>
      <c r="E207" s="10"/>
      <c r="F207" s="10"/>
      <c r="G207" s="10"/>
      <c r="H207" s="10"/>
      <c r="I207" s="46">
        <f t="shared" si="8"/>
        <v>0</v>
      </c>
      <c r="J207" s="2"/>
      <c r="K207" s="2"/>
      <c r="L207" s="2"/>
      <c r="M207" s="22"/>
      <c r="N207" s="22"/>
    </row>
    <row r="208" spans="1:14" ht="24" hidden="1" customHeight="1" x14ac:dyDescent="0.25">
      <c r="A208" s="28" t="s">
        <v>813</v>
      </c>
      <c r="B208" s="29" t="s">
        <v>814</v>
      </c>
      <c r="C208" s="47"/>
      <c r="D208" s="10">
        <f t="shared" si="7"/>
        <v>0</v>
      </c>
      <c r="E208" s="10"/>
      <c r="F208" s="10"/>
      <c r="G208" s="10"/>
      <c r="H208" s="10"/>
      <c r="I208" s="46">
        <f t="shared" si="8"/>
        <v>0</v>
      </c>
      <c r="J208" s="2"/>
      <c r="K208" s="2"/>
      <c r="L208" s="2"/>
      <c r="M208" s="22"/>
      <c r="N208" s="22"/>
    </row>
    <row r="209" spans="1:14" ht="24" hidden="1" customHeight="1" x14ac:dyDescent="0.25">
      <c r="A209" s="28" t="s">
        <v>815</v>
      </c>
      <c r="B209" s="29" t="s">
        <v>816</v>
      </c>
      <c r="C209" s="47">
        <f>'[1]план 2006 год'!H201</f>
        <v>0</v>
      </c>
      <c r="D209" s="10">
        <f t="shared" si="7"/>
        <v>0</v>
      </c>
      <c r="E209" s="10"/>
      <c r="F209" s="10"/>
      <c r="G209" s="10"/>
      <c r="H209" s="10"/>
      <c r="I209" s="46">
        <f t="shared" si="8"/>
        <v>0</v>
      </c>
      <c r="J209" s="2"/>
      <c r="K209" s="2"/>
      <c r="L209" s="2"/>
      <c r="M209" s="22"/>
      <c r="N209" s="22"/>
    </row>
    <row r="210" spans="1:14" ht="24" hidden="1" customHeight="1" x14ac:dyDescent="0.25">
      <c r="A210" s="28" t="s">
        <v>633</v>
      </c>
      <c r="B210" s="29" t="s">
        <v>634</v>
      </c>
      <c r="C210" s="47"/>
      <c r="D210" s="10">
        <f t="shared" si="7"/>
        <v>0</v>
      </c>
      <c r="E210" s="10"/>
      <c r="F210" s="10"/>
      <c r="G210" s="10"/>
      <c r="H210" s="10"/>
      <c r="I210" s="46">
        <f t="shared" si="8"/>
        <v>0</v>
      </c>
      <c r="J210" s="2"/>
      <c r="K210" s="2"/>
      <c r="L210" s="2"/>
      <c r="M210" s="22"/>
      <c r="N210" s="22"/>
    </row>
    <row r="211" spans="1:14" ht="81.75" customHeight="1" x14ac:dyDescent="0.25">
      <c r="A211" s="28" t="s">
        <v>635</v>
      </c>
      <c r="B211" s="27" t="s">
        <v>818</v>
      </c>
      <c r="C211" s="47">
        <f>C212+C213+C214+C215+C216+C217+C218+C219</f>
        <v>2.8</v>
      </c>
      <c r="D211" s="10">
        <f t="shared" si="7"/>
        <v>0</v>
      </c>
      <c r="E211" s="47">
        <f>E212+E213+E214+E215+E216+E217+E218+E219</f>
        <v>0</v>
      </c>
      <c r="F211" s="47">
        <f>F212+F213+F214+F215+F216+F217+F218+F219</f>
        <v>0</v>
      </c>
      <c r="G211" s="47">
        <f>G212+G213+G214+G215+G216+G217+G218+G219</f>
        <v>0</v>
      </c>
      <c r="H211" s="47">
        <f>H212+H213+H214+H215+H216+H217+H218+H219</f>
        <v>0</v>
      </c>
      <c r="I211" s="46">
        <f t="shared" si="8"/>
        <v>2.8</v>
      </c>
      <c r="J211" s="2"/>
      <c r="K211" s="2"/>
      <c r="L211" s="2"/>
      <c r="M211" s="22"/>
      <c r="N211" s="22"/>
    </row>
    <row r="212" spans="1:14" ht="19.5" customHeight="1" x14ac:dyDescent="0.25">
      <c r="A212" s="28" t="s">
        <v>477</v>
      </c>
      <c r="B212" s="29" t="s">
        <v>150</v>
      </c>
      <c r="C212" s="47">
        <v>2.8</v>
      </c>
      <c r="D212" s="10">
        <f t="shared" si="7"/>
        <v>0</v>
      </c>
      <c r="E212" s="10"/>
      <c r="F212" s="10"/>
      <c r="G212" s="10"/>
      <c r="H212" s="10"/>
      <c r="I212" s="46">
        <f t="shared" si="8"/>
        <v>2.8</v>
      </c>
      <c r="J212" s="2"/>
      <c r="K212" s="2"/>
      <c r="L212" s="2"/>
      <c r="M212" s="22"/>
      <c r="N212" s="22"/>
    </row>
    <row r="213" spans="1:14" ht="24" hidden="1" customHeight="1" x14ac:dyDescent="0.25">
      <c r="A213" s="28" t="s">
        <v>151</v>
      </c>
      <c r="B213" s="29" t="s">
        <v>152</v>
      </c>
      <c r="C213" s="47"/>
      <c r="D213" s="10">
        <f t="shared" si="7"/>
        <v>0</v>
      </c>
      <c r="E213" s="10"/>
      <c r="F213" s="10"/>
      <c r="G213" s="10"/>
      <c r="H213" s="10"/>
      <c r="I213" s="46">
        <f t="shared" si="8"/>
        <v>0</v>
      </c>
      <c r="J213" s="2"/>
      <c r="K213" s="2"/>
      <c r="L213" s="2"/>
      <c r="M213" s="22"/>
      <c r="N213" s="22"/>
    </row>
    <row r="214" spans="1:14" ht="24" hidden="1" customHeight="1" x14ac:dyDescent="0.25">
      <c r="A214" s="28" t="s">
        <v>153</v>
      </c>
      <c r="B214" s="29" t="s">
        <v>919</v>
      </c>
      <c r="C214" s="47"/>
      <c r="D214" s="10">
        <f t="shared" si="7"/>
        <v>0</v>
      </c>
      <c r="E214" s="10"/>
      <c r="F214" s="10"/>
      <c r="G214" s="10"/>
      <c r="H214" s="10"/>
      <c r="I214" s="46">
        <f t="shared" si="8"/>
        <v>0</v>
      </c>
      <c r="J214" s="2"/>
      <c r="K214" s="2"/>
      <c r="L214" s="2"/>
      <c r="M214" s="22"/>
      <c r="N214" s="22"/>
    </row>
    <row r="215" spans="1:14" ht="12.75" hidden="1" customHeight="1" x14ac:dyDescent="0.25">
      <c r="A215" s="28" t="s">
        <v>213</v>
      </c>
      <c r="B215" s="29" t="s">
        <v>769</v>
      </c>
      <c r="C215" s="47"/>
      <c r="D215" s="10">
        <f t="shared" si="7"/>
        <v>0</v>
      </c>
      <c r="E215" s="10"/>
      <c r="F215" s="10"/>
      <c r="G215" s="10"/>
      <c r="H215" s="10"/>
      <c r="I215" s="46">
        <f t="shared" si="8"/>
        <v>0</v>
      </c>
      <c r="J215" s="2"/>
      <c r="K215" s="2"/>
      <c r="L215" s="2"/>
      <c r="M215" s="22"/>
      <c r="N215" s="22"/>
    </row>
    <row r="216" spans="1:14" ht="24" hidden="1" customHeight="1" x14ac:dyDescent="0.25">
      <c r="A216" s="28" t="s">
        <v>770</v>
      </c>
      <c r="B216" s="29" t="s">
        <v>771</v>
      </c>
      <c r="C216" s="47"/>
      <c r="D216" s="10">
        <f t="shared" si="7"/>
        <v>0</v>
      </c>
      <c r="E216" s="10"/>
      <c r="F216" s="10"/>
      <c r="G216" s="10"/>
      <c r="H216" s="10"/>
      <c r="I216" s="46">
        <f t="shared" si="8"/>
        <v>0</v>
      </c>
      <c r="J216" s="2"/>
      <c r="K216" s="2"/>
      <c r="L216" s="2"/>
      <c r="M216" s="22"/>
      <c r="N216" s="22"/>
    </row>
    <row r="217" spans="1:14" ht="12.75" hidden="1" customHeight="1" x14ac:dyDescent="0.25">
      <c r="A217" s="28" t="s">
        <v>784</v>
      </c>
      <c r="B217" s="29" t="s">
        <v>785</v>
      </c>
      <c r="C217" s="47"/>
      <c r="D217" s="10">
        <f t="shared" si="7"/>
        <v>0</v>
      </c>
      <c r="E217" s="10"/>
      <c r="F217" s="10"/>
      <c r="G217" s="10"/>
      <c r="H217" s="10"/>
      <c r="I217" s="46">
        <f t="shared" si="8"/>
        <v>0</v>
      </c>
      <c r="J217" s="2"/>
      <c r="K217" s="2"/>
      <c r="L217" s="2"/>
      <c r="M217" s="22"/>
      <c r="N217" s="22"/>
    </row>
    <row r="218" spans="1:14" ht="24" hidden="1" customHeight="1" x14ac:dyDescent="0.25">
      <c r="A218" s="28" t="s">
        <v>786</v>
      </c>
      <c r="B218" s="29" t="s">
        <v>806</v>
      </c>
      <c r="C218" s="47"/>
      <c r="D218" s="10">
        <f t="shared" si="7"/>
        <v>0</v>
      </c>
      <c r="E218" s="10"/>
      <c r="F218" s="10"/>
      <c r="G218" s="10"/>
      <c r="H218" s="10"/>
      <c r="I218" s="46">
        <f t="shared" si="8"/>
        <v>0</v>
      </c>
      <c r="J218" s="2"/>
      <c r="K218" s="2"/>
      <c r="L218" s="2"/>
      <c r="M218" s="22"/>
      <c r="N218" s="22"/>
    </row>
    <row r="219" spans="1:14" ht="12.75" hidden="1" customHeight="1" x14ac:dyDescent="0.25">
      <c r="A219" s="28" t="s">
        <v>478</v>
      </c>
      <c r="B219" s="29" t="s">
        <v>209</v>
      </c>
      <c r="C219" s="47"/>
      <c r="D219" s="10">
        <f t="shared" si="7"/>
        <v>0</v>
      </c>
      <c r="E219" s="10"/>
      <c r="F219" s="10"/>
      <c r="G219" s="10"/>
      <c r="H219" s="10"/>
      <c r="I219" s="46">
        <f t="shared" si="8"/>
        <v>0</v>
      </c>
      <c r="J219" s="2"/>
      <c r="K219" s="2"/>
      <c r="L219" s="2"/>
      <c r="M219" s="22"/>
      <c r="N219" s="22"/>
    </row>
    <row r="220" spans="1:14" ht="31.5" x14ac:dyDescent="0.25">
      <c r="A220" s="28" t="s">
        <v>761</v>
      </c>
      <c r="B220" s="27" t="s">
        <v>210</v>
      </c>
      <c r="C220" s="47">
        <v>10.3</v>
      </c>
      <c r="D220" s="10">
        <f t="shared" si="7"/>
        <v>0</v>
      </c>
      <c r="E220" s="10"/>
      <c r="F220" s="10"/>
      <c r="G220" s="10"/>
      <c r="H220" s="10"/>
      <c r="I220" s="46">
        <f t="shared" si="8"/>
        <v>10.3</v>
      </c>
      <c r="J220" s="2"/>
      <c r="K220" s="2"/>
      <c r="L220" s="2"/>
      <c r="M220" s="22"/>
      <c r="N220" s="22"/>
    </row>
    <row r="221" spans="1:14" ht="47.25" customHeight="1" x14ac:dyDescent="0.25">
      <c r="A221" s="28" t="s">
        <v>663</v>
      </c>
      <c r="B221" s="27" t="s">
        <v>147</v>
      </c>
      <c r="C221" s="47">
        <v>178.5</v>
      </c>
      <c r="D221" s="10">
        <f t="shared" si="7"/>
        <v>0</v>
      </c>
      <c r="E221" s="10"/>
      <c r="F221" s="10"/>
      <c r="G221" s="10"/>
      <c r="H221" s="10"/>
      <c r="I221" s="46">
        <f t="shared" si="8"/>
        <v>178.5</v>
      </c>
      <c r="J221" s="2"/>
      <c r="K221" s="2"/>
      <c r="L221" s="2"/>
      <c r="M221" s="22"/>
      <c r="N221" s="22"/>
    </row>
    <row r="222" spans="1:14" ht="31.5" x14ac:dyDescent="0.25">
      <c r="A222" s="28" t="s">
        <v>664</v>
      </c>
      <c r="B222" s="27" t="s">
        <v>148</v>
      </c>
      <c r="C222" s="47">
        <v>250</v>
      </c>
      <c r="D222" s="10">
        <f t="shared" si="7"/>
        <v>0</v>
      </c>
      <c r="E222" s="10"/>
      <c r="F222" s="10"/>
      <c r="G222" s="10"/>
      <c r="H222" s="10"/>
      <c r="I222" s="46">
        <f t="shared" si="8"/>
        <v>250</v>
      </c>
      <c r="J222" s="2"/>
      <c r="K222" s="2"/>
      <c r="L222" s="2"/>
      <c r="M222" s="22"/>
      <c r="N222" s="22"/>
    </row>
    <row r="223" spans="1:14" ht="31.5" x14ac:dyDescent="0.25">
      <c r="A223" s="28" t="s">
        <v>149</v>
      </c>
      <c r="B223" s="27" t="s">
        <v>486</v>
      </c>
      <c r="C223" s="47">
        <f>C225</f>
        <v>168.9</v>
      </c>
      <c r="D223" s="10">
        <f t="shared" si="7"/>
        <v>0</v>
      </c>
      <c r="E223" s="47">
        <f>E225</f>
        <v>0</v>
      </c>
      <c r="F223" s="47">
        <f>F225</f>
        <v>0</v>
      </c>
      <c r="G223" s="47">
        <f>G225</f>
        <v>0</v>
      </c>
      <c r="H223" s="47">
        <f>H225</f>
        <v>0</v>
      </c>
      <c r="I223" s="46">
        <f t="shared" si="8"/>
        <v>168.9</v>
      </c>
      <c r="J223" s="2"/>
      <c r="K223" s="2"/>
      <c r="L223" s="2"/>
      <c r="M223" s="22"/>
      <c r="N223" s="22"/>
    </row>
    <row r="224" spans="1:14" ht="24" hidden="1" customHeight="1" x14ac:dyDescent="0.25">
      <c r="A224" s="28" t="s">
        <v>103</v>
      </c>
      <c r="B224" s="29" t="s">
        <v>807</v>
      </c>
      <c r="C224" s="47"/>
      <c r="D224" s="10">
        <f t="shared" si="7"/>
        <v>0</v>
      </c>
      <c r="E224" s="47"/>
      <c r="F224" s="47"/>
      <c r="G224" s="47"/>
      <c r="H224" s="47"/>
      <c r="I224" s="46">
        <f t="shared" si="8"/>
        <v>0</v>
      </c>
      <c r="J224" s="2"/>
      <c r="K224" s="2"/>
      <c r="L224" s="2"/>
      <c r="M224" s="22"/>
      <c r="N224" s="22"/>
    </row>
    <row r="225" spans="1:14" ht="37.5" customHeight="1" x14ac:dyDescent="0.25">
      <c r="A225" s="28" t="s">
        <v>808</v>
      </c>
      <c r="B225" s="29" t="s">
        <v>204</v>
      </c>
      <c r="C225" s="47">
        <f>SUM(C227:C235)</f>
        <v>168.9</v>
      </c>
      <c r="D225" s="10">
        <f t="shared" si="7"/>
        <v>0</v>
      </c>
      <c r="E225" s="47">
        <f>SUM(E227:E235)</f>
        <v>0</v>
      </c>
      <c r="F225" s="47">
        <f>SUM(F227:F235)</f>
        <v>0</v>
      </c>
      <c r="G225" s="47">
        <f>SUM(G227:G235)</f>
        <v>0</v>
      </c>
      <c r="H225" s="47">
        <f>SUM(H227:H235)</f>
        <v>0</v>
      </c>
      <c r="I225" s="46">
        <f t="shared" si="8"/>
        <v>168.9</v>
      </c>
      <c r="J225" s="2"/>
      <c r="K225" s="2"/>
      <c r="L225" s="2"/>
      <c r="M225" s="22"/>
      <c r="N225" s="22"/>
    </row>
    <row r="226" spans="1:14" ht="24" hidden="1" customHeight="1" x14ac:dyDescent="0.25">
      <c r="A226" s="28" t="s">
        <v>205</v>
      </c>
      <c r="B226" s="29" t="s">
        <v>206</v>
      </c>
      <c r="C226" s="47"/>
      <c r="D226" s="10">
        <f t="shared" si="7"/>
        <v>0</v>
      </c>
      <c r="E226" s="10"/>
      <c r="F226" s="10"/>
      <c r="G226" s="10"/>
      <c r="H226" s="10"/>
      <c r="I226" s="46">
        <f t="shared" si="8"/>
        <v>0</v>
      </c>
      <c r="J226" s="2"/>
      <c r="K226" s="2"/>
      <c r="L226" s="2"/>
      <c r="M226" s="22"/>
      <c r="N226" s="22"/>
    </row>
    <row r="227" spans="1:14" ht="39" customHeight="1" x14ac:dyDescent="0.25">
      <c r="A227" s="33" t="s">
        <v>484</v>
      </c>
      <c r="B227" s="32" t="s">
        <v>204</v>
      </c>
      <c r="C227" s="47">
        <v>2.5</v>
      </c>
      <c r="D227" s="10">
        <f t="shared" si="7"/>
        <v>0</v>
      </c>
      <c r="E227" s="10"/>
      <c r="F227" s="10"/>
      <c r="G227" s="10"/>
      <c r="H227" s="10"/>
      <c r="I227" s="46">
        <f t="shared" si="8"/>
        <v>2.5</v>
      </c>
      <c r="J227" s="2"/>
      <c r="K227" s="2"/>
      <c r="L227" s="2"/>
      <c r="M227" s="22"/>
      <c r="N227" s="22"/>
    </row>
    <row r="228" spans="1:14" ht="32.25" customHeight="1" x14ac:dyDescent="0.25">
      <c r="A228" s="33" t="s">
        <v>483</v>
      </c>
      <c r="B228" s="32" t="s">
        <v>204</v>
      </c>
      <c r="C228" s="47">
        <v>1.3</v>
      </c>
      <c r="D228" s="10">
        <f t="shared" si="7"/>
        <v>0</v>
      </c>
      <c r="E228" s="10"/>
      <c r="F228" s="10"/>
      <c r="G228" s="10"/>
      <c r="H228" s="10"/>
      <c r="I228" s="46">
        <f t="shared" si="8"/>
        <v>1.3</v>
      </c>
      <c r="J228" s="2"/>
      <c r="K228" s="2"/>
      <c r="L228" s="2"/>
      <c r="M228" s="22"/>
      <c r="N228" s="22"/>
    </row>
    <row r="229" spans="1:14" ht="34.5" customHeight="1" x14ac:dyDescent="0.25">
      <c r="A229" s="33" t="s">
        <v>482</v>
      </c>
      <c r="B229" s="32" t="s">
        <v>204</v>
      </c>
      <c r="C229" s="47">
        <v>108.2</v>
      </c>
      <c r="D229" s="10">
        <f t="shared" si="7"/>
        <v>0</v>
      </c>
      <c r="E229" s="10"/>
      <c r="F229" s="10"/>
      <c r="G229" s="10"/>
      <c r="H229" s="10"/>
      <c r="I229" s="46">
        <f t="shared" si="8"/>
        <v>108.2</v>
      </c>
      <c r="J229" s="2"/>
      <c r="K229" s="2"/>
      <c r="L229" s="2"/>
      <c r="M229" s="22"/>
      <c r="N229" s="22"/>
    </row>
    <row r="230" spans="1:14" ht="35.25" customHeight="1" x14ac:dyDescent="0.25">
      <c r="A230" s="33" t="s">
        <v>481</v>
      </c>
      <c r="B230" s="32" t="s">
        <v>204</v>
      </c>
      <c r="C230" s="47">
        <v>24</v>
      </c>
      <c r="D230" s="10">
        <f t="shared" si="7"/>
        <v>0</v>
      </c>
      <c r="E230" s="10"/>
      <c r="F230" s="10"/>
      <c r="G230" s="10"/>
      <c r="H230" s="10"/>
      <c r="I230" s="46">
        <f t="shared" si="8"/>
        <v>24</v>
      </c>
      <c r="J230" s="2"/>
      <c r="K230" s="2"/>
      <c r="L230" s="2"/>
      <c r="M230" s="22"/>
      <c r="N230" s="22"/>
    </row>
    <row r="231" spans="1:14" ht="31.5" customHeight="1" x14ac:dyDescent="0.25">
      <c r="A231" s="33" t="s">
        <v>480</v>
      </c>
      <c r="B231" s="32" t="s">
        <v>204</v>
      </c>
      <c r="C231" s="47">
        <v>1.6</v>
      </c>
      <c r="D231" s="10">
        <f t="shared" si="7"/>
        <v>0</v>
      </c>
      <c r="E231" s="10"/>
      <c r="F231" s="10"/>
      <c r="G231" s="10"/>
      <c r="H231" s="10"/>
      <c r="I231" s="46">
        <f t="shared" si="8"/>
        <v>1.6</v>
      </c>
      <c r="J231" s="2"/>
      <c r="K231" s="2"/>
      <c r="L231" s="2"/>
      <c r="M231" s="22"/>
      <c r="N231" s="22"/>
    </row>
    <row r="232" spans="1:14" ht="33" customHeight="1" x14ac:dyDescent="0.25">
      <c r="A232" s="33" t="s">
        <v>479</v>
      </c>
      <c r="B232" s="32" t="s">
        <v>204</v>
      </c>
      <c r="C232" s="47">
        <v>4.3</v>
      </c>
      <c r="D232" s="10">
        <f t="shared" si="7"/>
        <v>0</v>
      </c>
      <c r="E232" s="10"/>
      <c r="F232" s="10"/>
      <c r="G232" s="10"/>
      <c r="H232" s="10"/>
      <c r="I232" s="46">
        <f t="shared" si="8"/>
        <v>4.3</v>
      </c>
      <c r="J232" s="2"/>
      <c r="K232" s="2"/>
      <c r="L232" s="2"/>
      <c r="M232" s="22"/>
      <c r="N232" s="22"/>
    </row>
    <row r="233" spans="1:14" ht="34.5" customHeight="1" x14ac:dyDescent="0.25">
      <c r="A233" s="33" t="s">
        <v>45</v>
      </c>
      <c r="B233" s="32" t="s">
        <v>204</v>
      </c>
      <c r="C233" s="47">
        <v>0.5</v>
      </c>
      <c r="D233" s="10">
        <f t="shared" si="7"/>
        <v>0</v>
      </c>
      <c r="E233" s="10"/>
      <c r="F233" s="10"/>
      <c r="G233" s="10"/>
      <c r="H233" s="10"/>
      <c r="I233" s="46">
        <f t="shared" si="8"/>
        <v>0.5</v>
      </c>
      <c r="J233" s="2"/>
      <c r="K233" s="2"/>
      <c r="L233" s="2"/>
      <c r="M233" s="22"/>
      <c r="N233" s="22"/>
    </row>
    <row r="234" spans="1:14" ht="35.25" customHeight="1" x14ac:dyDescent="0.25">
      <c r="A234" s="33" t="s">
        <v>603</v>
      </c>
      <c r="B234" s="32" t="s">
        <v>204</v>
      </c>
      <c r="C234" s="47">
        <v>4.0999999999999996</v>
      </c>
      <c r="D234" s="10">
        <f t="shared" si="7"/>
        <v>0</v>
      </c>
      <c r="E234" s="10"/>
      <c r="F234" s="10"/>
      <c r="G234" s="10"/>
      <c r="H234" s="10"/>
      <c r="I234" s="46">
        <f t="shared" si="8"/>
        <v>4.0999999999999996</v>
      </c>
      <c r="J234" s="2"/>
      <c r="K234" s="2"/>
      <c r="L234" s="2"/>
      <c r="M234" s="22"/>
      <c r="N234" s="22"/>
    </row>
    <row r="235" spans="1:14" ht="30" customHeight="1" x14ac:dyDescent="0.25">
      <c r="A235" s="33" t="s">
        <v>602</v>
      </c>
      <c r="B235" s="32" t="s">
        <v>204</v>
      </c>
      <c r="C235" s="47">
        <v>22.4</v>
      </c>
      <c r="D235" s="10">
        <f t="shared" si="7"/>
        <v>0</v>
      </c>
      <c r="E235" s="10"/>
      <c r="F235" s="10"/>
      <c r="G235" s="10"/>
      <c r="H235" s="10"/>
      <c r="I235" s="46">
        <f t="shared" si="8"/>
        <v>22.4</v>
      </c>
      <c r="J235" s="2"/>
      <c r="K235" s="2"/>
      <c r="L235" s="2"/>
      <c r="M235" s="22"/>
      <c r="N235" s="22"/>
    </row>
    <row r="236" spans="1:14" ht="21.75" hidden="1" customHeight="1" x14ac:dyDescent="0.25">
      <c r="A236" s="28" t="s">
        <v>207</v>
      </c>
      <c r="B236" s="10" t="s">
        <v>442</v>
      </c>
      <c r="C236" s="46">
        <f>C242+C237</f>
        <v>0</v>
      </c>
      <c r="D236" s="10">
        <f t="shared" si="7"/>
        <v>0</v>
      </c>
      <c r="E236" s="10"/>
      <c r="F236" s="10"/>
      <c r="G236" s="10"/>
      <c r="H236" s="10"/>
      <c r="I236" s="46">
        <f t="shared" si="8"/>
        <v>0</v>
      </c>
      <c r="J236" s="20"/>
      <c r="K236" s="20"/>
      <c r="L236" s="20"/>
      <c r="M236" s="21"/>
      <c r="N236" s="21"/>
    </row>
    <row r="237" spans="1:14" ht="27" hidden="1" customHeight="1" x14ac:dyDescent="0.25">
      <c r="A237" s="28" t="s">
        <v>208</v>
      </c>
      <c r="B237" s="27" t="s">
        <v>440</v>
      </c>
      <c r="C237" s="47">
        <f>C239</f>
        <v>0</v>
      </c>
      <c r="D237" s="10">
        <f t="shared" si="7"/>
        <v>0</v>
      </c>
      <c r="E237" s="10"/>
      <c r="F237" s="10"/>
      <c r="G237" s="10"/>
      <c r="H237" s="10"/>
      <c r="I237" s="46">
        <f t="shared" si="8"/>
        <v>0</v>
      </c>
      <c r="J237" s="2"/>
      <c r="K237" s="2"/>
      <c r="L237" s="2"/>
      <c r="M237" s="22"/>
      <c r="N237" s="22"/>
    </row>
    <row r="238" spans="1:14" ht="27" hidden="1" customHeight="1" x14ac:dyDescent="0.25">
      <c r="A238" s="28" t="s">
        <v>234</v>
      </c>
      <c r="B238" s="29" t="s">
        <v>862</v>
      </c>
      <c r="C238" s="47"/>
      <c r="D238" s="10">
        <f t="shared" si="7"/>
        <v>0</v>
      </c>
      <c r="E238" s="10"/>
      <c r="F238" s="10"/>
      <c r="G238" s="10"/>
      <c r="H238" s="10"/>
      <c r="I238" s="46">
        <f t="shared" si="8"/>
        <v>0</v>
      </c>
      <c r="J238" s="2"/>
      <c r="K238" s="2"/>
      <c r="L238" s="2"/>
      <c r="M238" s="22"/>
      <c r="N238" s="22"/>
    </row>
    <row r="239" spans="1:14" ht="27" hidden="1" customHeight="1" x14ac:dyDescent="0.25">
      <c r="A239" s="28" t="s">
        <v>863</v>
      </c>
      <c r="B239" s="29" t="s">
        <v>864</v>
      </c>
      <c r="C239" s="47"/>
      <c r="D239" s="10">
        <f t="shared" si="7"/>
        <v>0</v>
      </c>
      <c r="E239" s="10"/>
      <c r="F239" s="10"/>
      <c r="G239" s="10"/>
      <c r="H239" s="10"/>
      <c r="I239" s="46">
        <f t="shared" si="8"/>
        <v>0</v>
      </c>
      <c r="J239" s="2"/>
      <c r="K239" s="2"/>
      <c r="L239" s="2"/>
      <c r="M239" s="22"/>
      <c r="N239" s="22"/>
    </row>
    <row r="240" spans="1:14" ht="27" hidden="1" customHeight="1" x14ac:dyDescent="0.25">
      <c r="A240" s="28" t="s">
        <v>865</v>
      </c>
      <c r="B240" s="29" t="s">
        <v>866</v>
      </c>
      <c r="C240" s="47"/>
      <c r="D240" s="10">
        <f t="shared" si="7"/>
        <v>0</v>
      </c>
      <c r="E240" s="10"/>
      <c r="F240" s="10"/>
      <c r="G240" s="10"/>
      <c r="H240" s="10"/>
      <c r="I240" s="46">
        <f t="shared" si="8"/>
        <v>0</v>
      </c>
      <c r="J240" s="2"/>
      <c r="K240" s="2"/>
      <c r="L240" s="2"/>
      <c r="M240" s="22"/>
      <c r="N240" s="22"/>
    </row>
    <row r="241" spans="1:14" ht="27" hidden="1" customHeight="1" x14ac:dyDescent="0.25">
      <c r="A241" s="28" t="s">
        <v>823</v>
      </c>
      <c r="B241" s="27" t="s">
        <v>441</v>
      </c>
      <c r="C241" s="47"/>
      <c r="D241" s="10">
        <f t="shared" si="7"/>
        <v>0</v>
      </c>
      <c r="E241" s="10"/>
      <c r="F241" s="10"/>
      <c r="G241" s="10"/>
      <c r="H241" s="10"/>
      <c r="I241" s="46">
        <f t="shared" si="8"/>
        <v>0</v>
      </c>
      <c r="J241" s="2"/>
      <c r="K241" s="2"/>
      <c r="L241" s="2"/>
      <c r="M241" s="22"/>
      <c r="N241" s="22"/>
    </row>
    <row r="242" spans="1:14" ht="27" hidden="1" customHeight="1" x14ac:dyDescent="0.25">
      <c r="A242" s="28" t="s">
        <v>824</v>
      </c>
      <c r="B242" s="27" t="s">
        <v>442</v>
      </c>
      <c r="C242" s="47">
        <f>C244</f>
        <v>0</v>
      </c>
      <c r="D242" s="10">
        <f t="shared" si="7"/>
        <v>0</v>
      </c>
      <c r="E242" s="10"/>
      <c r="F242" s="10"/>
      <c r="G242" s="10"/>
      <c r="H242" s="10"/>
      <c r="I242" s="46">
        <f t="shared" si="8"/>
        <v>0</v>
      </c>
      <c r="J242" s="2"/>
      <c r="K242" s="2"/>
      <c r="L242" s="2"/>
      <c r="M242" s="22"/>
      <c r="N242" s="22"/>
    </row>
    <row r="243" spans="1:14" ht="27" hidden="1" customHeight="1" x14ac:dyDescent="0.25">
      <c r="A243" s="28" t="s">
        <v>831</v>
      </c>
      <c r="B243" s="29" t="s">
        <v>832</v>
      </c>
      <c r="C243" s="47"/>
      <c r="D243" s="10">
        <f t="shared" si="7"/>
        <v>0</v>
      </c>
      <c r="E243" s="10"/>
      <c r="F243" s="10"/>
      <c r="G243" s="10"/>
      <c r="H243" s="10"/>
      <c r="I243" s="46">
        <f t="shared" si="8"/>
        <v>0</v>
      </c>
      <c r="J243" s="2"/>
      <c r="K243" s="2"/>
      <c r="L243" s="2"/>
      <c r="M243" s="22"/>
      <c r="N243" s="22"/>
    </row>
    <row r="244" spans="1:14" ht="27" hidden="1" customHeight="1" x14ac:dyDescent="0.25">
      <c r="A244" s="28" t="s">
        <v>833</v>
      </c>
      <c r="B244" s="29" t="s">
        <v>834</v>
      </c>
      <c r="C244" s="47"/>
      <c r="D244" s="10">
        <f t="shared" si="7"/>
        <v>0</v>
      </c>
      <c r="E244" s="10"/>
      <c r="F244" s="10"/>
      <c r="G244" s="10"/>
      <c r="H244" s="10"/>
      <c r="I244" s="46">
        <f t="shared" si="8"/>
        <v>0</v>
      </c>
      <c r="J244" s="2"/>
      <c r="K244" s="2"/>
      <c r="L244" s="2"/>
      <c r="M244" s="22"/>
      <c r="N244" s="22"/>
    </row>
    <row r="245" spans="1:14" ht="27" hidden="1" customHeight="1" x14ac:dyDescent="0.25">
      <c r="A245" s="28" t="s">
        <v>835</v>
      </c>
      <c r="B245" s="29" t="s">
        <v>836</v>
      </c>
      <c r="C245" s="47"/>
      <c r="D245" s="10">
        <f t="shared" si="7"/>
        <v>0</v>
      </c>
      <c r="E245" s="10"/>
      <c r="F245" s="10"/>
      <c r="G245" s="10"/>
      <c r="H245" s="10"/>
      <c r="I245" s="46">
        <f t="shared" si="8"/>
        <v>0</v>
      </c>
      <c r="J245" s="2"/>
      <c r="K245" s="2"/>
      <c r="L245" s="2"/>
      <c r="M245" s="22"/>
      <c r="N245" s="22"/>
    </row>
    <row r="246" spans="1:14" ht="27" hidden="1" customHeight="1" x14ac:dyDescent="0.25">
      <c r="A246" s="28" t="s">
        <v>837</v>
      </c>
      <c r="B246" s="10" t="s">
        <v>840</v>
      </c>
      <c r="C246" s="47">
        <f>C250</f>
        <v>0</v>
      </c>
      <c r="D246" s="10">
        <f t="shared" si="7"/>
        <v>0</v>
      </c>
      <c r="E246" s="10"/>
      <c r="F246" s="10"/>
      <c r="G246" s="10"/>
      <c r="H246" s="10"/>
      <c r="I246" s="46">
        <f t="shared" si="8"/>
        <v>0</v>
      </c>
      <c r="J246" s="2"/>
      <c r="K246" s="2"/>
      <c r="L246" s="2"/>
      <c r="M246" s="22"/>
      <c r="N246" s="22"/>
    </row>
    <row r="247" spans="1:14" ht="27" hidden="1" customHeight="1" x14ac:dyDescent="0.25">
      <c r="A247" s="28" t="s">
        <v>841</v>
      </c>
      <c r="B247" s="27" t="s">
        <v>268</v>
      </c>
      <c r="C247" s="47"/>
      <c r="D247" s="10">
        <f t="shared" si="7"/>
        <v>0</v>
      </c>
      <c r="E247" s="10"/>
      <c r="F247" s="10"/>
      <c r="G247" s="10"/>
      <c r="H247" s="10"/>
      <c r="I247" s="46">
        <f t="shared" si="8"/>
        <v>0</v>
      </c>
      <c r="J247" s="2"/>
      <c r="K247" s="2"/>
      <c r="L247" s="2"/>
      <c r="M247" s="22"/>
      <c r="N247" s="22"/>
    </row>
    <row r="248" spans="1:14" ht="27" hidden="1" customHeight="1" x14ac:dyDescent="0.25">
      <c r="A248" s="28" t="s">
        <v>867</v>
      </c>
      <c r="B248" s="29" t="s">
        <v>868</v>
      </c>
      <c r="C248" s="47"/>
      <c r="D248" s="10">
        <f t="shared" si="7"/>
        <v>0</v>
      </c>
      <c r="E248" s="10"/>
      <c r="F248" s="10"/>
      <c r="G248" s="10"/>
      <c r="H248" s="10"/>
      <c r="I248" s="46">
        <f t="shared" si="8"/>
        <v>0</v>
      </c>
      <c r="J248" s="2"/>
      <c r="K248" s="2"/>
      <c r="L248" s="2"/>
      <c r="M248" s="22"/>
      <c r="N248" s="22"/>
    </row>
    <row r="249" spans="1:14" ht="27" hidden="1" customHeight="1" x14ac:dyDescent="0.25">
      <c r="A249" s="28" t="s">
        <v>869</v>
      </c>
      <c r="B249" s="29" t="s">
        <v>870</v>
      </c>
      <c r="C249" s="47"/>
      <c r="D249" s="10">
        <f t="shared" si="7"/>
        <v>0</v>
      </c>
      <c r="E249" s="10"/>
      <c r="F249" s="10"/>
      <c r="G249" s="10"/>
      <c r="H249" s="10"/>
      <c r="I249" s="46">
        <f t="shared" si="8"/>
        <v>0</v>
      </c>
      <c r="J249" s="2"/>
      <c r="K249" s="2"/>
      <c r="L249" s="2"/>
      <c r="M249" s="22"/>
      <c r="N249" s="22"/>
    </row>
    <row r="250" spans="1:14" ht="27" hidden="1" customHeight="1" x14ac:dyDescent="0.25">
      <c r="A250" s="28" t="s">
        <v>285</v>
      </c>
      <c r="B250" s="27" t="s">
        <v>286</v>
      </c>
      <c r="C250" s="47">
        <f>C251+C252</f>
        <v>0</v>
      </c>
      <c r="D250" s="10">
        <f t="shared" si="7"/>
        <v>0</v>
      </c>
      <c r="E250" s="10"/>
      <c r="F250" s="10"/>
      <c r="G250" s="10"/>
      <c r="H250" s="10"/>
      <c r="I250" s="46">
        <f t="shared" si="8"/>
        <v>0</v>
      </c>
      <c r="J250" s="2"/>
      <c r="K250" s="2"/>
      <c r="L250" s="2"/>
      <c r="M250" s="22"/>
      <c r="N250" s="22"/>
    </row>
    <row r="251" spans="1:14" ht="27" hidden="1" customHeight="1" x14ac:dyDescent="0.25">
      <c r="A251" s="28" t="s">
        <v>287</v>
      </c>
      <c r="B251" s="29" t="s">
        <v>288</v>
      </c>
      <c r="C251" s="47"/>
      <c r="D251" s="10">
        <f t="shared" si="7"/>
        <v>0</v>
      </c>
      <c r="E251" s="10"/>
      <c r="F251" s="10"/>
      <c r="G251" s="10"/>
      <c r="H251" s="10"/>
      <c r="I251" s="46">
        <f t="shared" si="8"/>
        <v>0</v>
      </c>
      <c r="J251" s="2"/>
      <c r="K251" s="2"/>
      <c r="L251" s="2"/>
      <c r="M251" s="22"/>
      <c r="N251" s="22"/>
    </row>
    <row r="252" spans="1:14" ht="27" hidden="1" customHeight="1" x14ac:dyDescent="0.25">
      <c r="A252" s="28" t="s">
        <v>289</v>
      </c>
      <c r="B252" s="29" t="s">
        <v>290</v>
      </c>
      <c r="C252" s="47"/>
      <c r="D252" s="10">
        <f t="shared" si="7"/>
        <v>0</v>
      </c>
      <c r="E252" s="10"/>
      <c r="F252" s="10"/>
      <c r="G252" s="10"/>
      <c r="H252" s="10"/>
      <c r="I252" s="46">
        <f t="shared" si="8"/>
        <v>0</v>
      </c>
      <c r="J252" s="2"/>
      <c r="K252" s="2"/>
      <c r="L252" s="2"/>
      <c r="M252" s="22"/>
      <c r="N252" s="22"/>
    </row>
    <row r="253" spans="1:14" ht="27" hidden="1" customHeight="1" x14ac:dyDescent="0.25">
      <c r="A253" s="28" t="s">
        <v>291</v>
      </c>
      <c r="B253" s="27" t="s">
        <v>292</v>
      </c>
      <c r="C253" s="47"/>
      <c r="D253" s="10">
        <f t="shared" si="7"/>
        <v>0</v>
      </c>
      <c r="E253" s="10"/>
      <c r="F253" s="10"/>
      <c r="G253" s="10"/>
      <c r="H253" s="10"/>
      <c r="I253" s="46">
        <f t="shared" si="8"/>
        <v>0</v>
      </c>
      <c r="J253" s="2"/>
      <c r="K253" s="2"/>
      <c r="L253" s="2"/>
      <c r="M253" s="22"/>
      <c r="N253" s="22"/>
    </row>
    <row r="254" spans="1:14" ht="27" hidden="1" customHeight="1" x14ac:dyDescent="0.25">
      <c r="A254" s="28" t="s">
        <v>293</v>
      </c>
      <c r="B254" s="29" t="s">
        <v>294</v>
      </c>
      <c r="C254" s="47"/>
      <c r="D254" s="10">
        <f t="shared" si="7"/>
        <v>0</v>
      </c>
      <c r="E254" s="10"/>
      <c r="F254" s="10"/>
      <c r="G254" s="10"/>
      <c r="H254" s="10"/>
      <c r="I254" s="46">
        <f t="shared" si="8"/>
        <v>0</v>
      </c>
      <c r="J254" s="2"/>
      <c r="K254" s="2"/>
      <c r="L254" s="2"/>
      <c r="M254" s="22"/>
      <c r="N254" s="22"/>
    </row>
    <row r="255" spans="1:14" ht="30.75" hidden="1" customHeight="1" x14ac:dyDescent="0.25">
      <c r="A255" s="28" t="s">
        <v>295</v>
      </c>
      <c r="B255" s="29" t="s">
        <v>296</v>
      </c>
      <c r="C255" s="47"/>
      <c r="D255" s="10">
        <f t="shared" si="7"/>
        <v>0</v>
      </c>
      <c r="E255" s="10"/>
      <c r="F255" s="10"/>
      <c r="G255" s="10"/>
      <c r="H255" s="10"/>
      <c r="I255" s="46">
        <f t="shared" si="8"/>
        <v>0</v>
      </c>
      <c r="J255" s="2"/>
      <c r="K255" s="2"/>
      <c r="L255" s="2"/>
      <c r="M255" s="22"/>
      <c r="N255" s="22"/>
    </row>
    <row r="256" spans="1:14" ht="27" customHeight="1" x14ac:dyDescent="0.25">
      <c r="A256" s="28" t="s">
        <v>108</v>
      </c>
      <c r="B256" s="10" t="s">
        <v>109</v>
      </c>
      <c r="C256" s="47">
        <f>C258</f>
        <v>0</v>
      </c>
      <c r="D256" s="10">
        <f t="shared" si="7"/>
        <v>-1376.5</v>
      </c>
      <c r="E256" s="47">
        <f>E258</f>
        <v>-1376.5</v>
      </c>
      <c r="F256" s="47">
        <f>F258</f>
        <v>0</v>
      </c>
      <c r="G256" s="47">
        <f>G258</f>
        <v>0</v>
      </c>
      <c r="H256" s="47">
        <f>H258</f>
        <v>0</v>
      </c>
      <c r="I256" s="46">
        <f t="shared" si="8"/>
        <v>-1376.5</v>
      </c>
      <c r="J256" s="2"/>
      <c r="K256" s="2"/>
      <c r="L256" s="2"/>
      <c r="M256" s="22"/>
      <c r="N256" s="22"/>
    </row>
    <row r="257" spans="1:14" ht="27" hidden="1" customHeight="1" x14ac:dyDescent="0.25">
      <c r="A257" s="28" t="s">
        <v>110</v>
      </c>
      <c r="B257" s="29" t="s">
        <v>111</v>
      </c>
      <c r="C257" s="47"/>
      <c r="D257" s="10">
        <f t="shared" si="7"/>
        <v>0</v>
      </c>
      <c r="E257" s="47"/>
      <c r="F257" s="47"/>
      <c r="G257" s="47"/>
      <c r="H257" s="47"/>
      <c r="I257" s="46">
        <f t="shared" si="8"/>
        <v>0</v>
      </c>
      <c r="J257" s="2"/>
      <c r="K257" s="2"/>
      <c r="L257" s="2"/>
      <c r="M257" s="22"/>
      <c r="N257" s="22"/>
    </row>
    <row r="258" spans="1:14" ht="32.25" customHeight="1" x14ac:dyDescent="0.25">
      <c r="A258" s="28" t="s">
        <v>112</v>
      </c>
      <c r="B258" s="29" t="s">
        <v>735</v>
      </c>
      <c r="C258" s="47">
        <f>C259</f>
        <v>0</v>
      </c>
      <c r="D258" s="10">
        <f t="shared" si="7"/>
        <v>-1376.5</v>
      </c>
      <c r="E258" s="47">
        <f>E259</f>
        <v>-1376.5</v>
      </c>
      <c r="F258" s="47">
        <f>F259</f>
        <v>0</v>
      </c>
      <c r="G258" s="47">
        <f>G259</f>
        <v>0</v>
      </c>
      <c r="H258" s="47">
        <f>H259</f>
        <v>0</v>
      </c>
      <c r="I258" s="46">
        <f t="shared" si="8"/>
        <v>-1376.5</v>
      </c>
      <c r="J258" s="2"/>
      <c r="K258" s="2"/>
      <c r="L258" s="2"/>
      <c r="M258" s="22"/>
      <c r="N258" s="22"/>
    </row>
    <row r="259" spans="1:14" ht="36.75" customHeight="1" x14ac:dyDescent="0.25">
      <c r="A259" s="28" t="s">
        <v>736</v>
      </c>
      <c r="B259" s="29" t="s">
        <v>735</v>
      </c>
      <c r="C259" s="47"/>
      <c r="D259" s="10">
        <f t="shared" si="7"/>
        <v>-1376.5</v>
      </c>
      <c r="E259" s="10">
        <v>-1376.5</v>
      </c>
      <c r="F259" s="10"/>
      <c r="G259" s="10"/>
      <c r="H259" s="10"/>
      <c r="I259" s="46">
        <f t="shared" si="8"/>
        <v>-1376.5</v>
      </c>
      <c r="J259" s="2"/>
      <c r="K259" s="2"/>
      <c r="L259" s="2"/>
      <c r="M259" s="22"/>
      <c r="N259" s="22"/>
    </row>
    <row r="260" spans="1:14" ht="27" customHeight="1" x14ac:dyDescent="0.25">
      <c r="A260" s="34" t="s">
        <v>601</v>
      </c>
      <c r="B260" s="31" t="s">
        <v>52</v>
      </c>
      <c r="C260" s="49">
        <f>C261</f>
        <v>204752.2</v>
      </c>
      <c r="D260" s="10">
        <f t="shared" si="7"/>
        <v>6456.2999999999993</v>
      </c>
      <c r="E260" s="49">
        <f>E261</f>
        <v>3978.2999999999993</v>
      </c>
      <c r="F260" s="49">
        <f>F261</f>
        <v>1930.5</v>
      </c>
      <c r="G260" s="49">
        <f>G261</f>
        <v>48.300000000000097</v>
      </c>
      <c r="H260" s="49">
        <f>H261</f>
        <v>499.20000000000005</v>
      </c>
      <c r="I260" s="46">
        <f t="shared" si="8"/>
        <v>211208.5</v>
      </c>
      <c r="J260" s="20"/>
      <c r="K260" s="20"/>
      <c r="L260" s="2"/>
      <c r="M260" s="21"/>
      <c r="N260" s="21"/>
    </row>
    <row r="261" spans="1:14" ht="31.5" x14ac:dyDescent="0.25">
      <c r="A261" s="34" t="s">
        <v>600</v>
      </c>
      <c r="B261" s="31" t="s">
        <v>53</v>
      </c>
      <c r="C261" s="49">
        <f>C262+C269+C307</f>
        <v>204752.2</v>
      </c>
      <c r="D261" s="10">
        <f t="shared" si="7"/>
        <v>6456.2999999999993</v>
      </c>
      <c r="E261" s="49">
        <f>E262+E269+E307</f>
        <v>3978.2999999999993</v>
      </c>
      <c r="F261" s="49">
        <f>F262+F269+F307</f>
        <v>1930.5</v>
      </c>
      <c r="G261" s="49">
        <f>G262+G269+G307</f>
        <v>48.300000000000097</v>
      </c>
      <c r="H261" s="49">
        <f>H262+H269+H307</f>
        <v>499.20000000000005</v>
      </c>
      <c r="I261" s="46">
        <f t="shared" si="8"/>
        <v>211208.5</v>
      </c>
      <c r="J261" s="20"/>
      <c r="K261" s="20"/>
      <c r="L261" s="2"/>
      <c r="M261" s="21"/>
      <c r="N261" s="21"/>
    </row>
    <row r="262" spans="1:14" ht="31.5" x14ac:dyDescent="0.25">
      <c r="A262" s="34" t="s">
        <v>599</v>
      </c>
      <c r="B262" s="31" t="s">
        <v>510</v>
      </c>
      <c r="C262" s="49">
        <f>C263+C266</f>
        <v>57915</v>
      </c>
      <c r="D262" s="10">
        <f t="shared" si="7"/>
        <v>1647</v>
      </c>
      <c r="E262" s="49">
        <f>E263+E266</f>
        <v>1647</v>
      </c>
      <c r="F262" s="49">
        <f>F263+F266</f>
        <v>0</v>
      </c>
      <c r="G262" s="49">
        <f>G263+G266</f>
        <v>0</v>
      </c>
      <c r="H262" s="49">
        <f>H263+H266</f>
        <v>0</v>
      </c>
      <c r="I262" s="46">
        <f t="shared" si="8"/>
        <v>59562</v>
      </c>
      <c r="J262" s="20"/>
      <c r="K262" s="20"/>
      <c r="L262" s="2"/>
      <c r="M262" s="21"/>
      <c r="N262" s="21"/>
    </row>
    <row r="263" spans="1:14" ht="16.5" customHeight="1" x14ac:dyDescent="0.25">
      <c r="A263" s="34" t="s">
        <v>598</v>
      </c>
      <c r="B263" s="31" t="s">
        <v>788</v>
      </c>
      <c r="C263" s="49">
        <f>C264</f>
        <v>57915</v>
      </c>
      <c r="D263" s="10">
        <f t="shared" si="7"/>
        <v>1647</v>
      </c>
      <c r="E263" s="49">
        <f t="shared" ref="E263:H264" si="9">E264</f>
        <v>1647</v>
      </c>
      <c r="F263" s="49">
        <f t="shared" si="9"/>
        <v>0</v>
      </c>
      <c r="G263" s="49">
        <f t="shared" si="9"/>
        <v>0</v>
      </c>
      <c r="H263" s="49">
        <f t="shared" si="9"/>
        <v>0</v>
      </c>
      <c r="I263" s="46">
        <f t="shared" si="8"/>
        <v>59562</v>
      </c>
      <c r="J263" s="2"/>
      <c r="K263" s="2"/>
      <c r="L263" s="2"/>
      <c r="M263" s="22"/>
      <c r="N263" s="22"/>
    </row>
    <row r="264" spans="1:14" ht="31.5" x14ac:dyDescent="0.25">
      <c r="A264" s="35" t="s">
        <v>597</v>
      </c>
      <c r="B264" s="32" t="s">
        <v>665</v>
      </c>
      <c r="C264" s="50">
        <f>C265</f>
        <v>57915</v>
      </c>
      <c r="D264" s="10">
        <f t="shared" si="7"/>
        <v>1647</v>
      </c>
      <c r="E264" s="50">
        <f t="shared" si="9"/>
        <v>1647</v>
      </c>
      <c r="F264" s="50">
        <f t="shared" si="9"/>
        <v>0</v>
      </c>
      <c r="G264" s="50">
        <f t="shared" si="9"/>
        <v>0</v>
      </c>
      <c r="H264" s="50">
        <f t="shared" si="9"/>
        <v>0</v>
      </c>
      <c r="I264" s="46">
        <f t="shared" si="8"/>
        <v>59562</v>
      </c>
      <c r="J264" s="2"/>
      <c r="K264" s="2"/>
      <c r="L264" s="2"/>
      <c r="M264" s="22"/>
      <c r="N264" s="22"/>
    </row>
    <row r="265" spans="1:14" ht="31.5" x14ac:dyDescent="0.25">
      <c r="A265" s="59" t="s">
        <v>596</v>
      </c>
      <c r="B265" s="60" t="s">
        <v>665</v>
      </c>
      <c r="C265" s="50">
        <v>57915</v>
      </c>
      <c r="D265" s="10">
        <f t="shared" si="7"/>
        <v>1647</v>
      </c>
      <c r="E265" s="10">
        <v>1647</v>
      </c>
      <c r="F265" s="10"/>
      <c r="G265" s="10"/>
      <c r="H265" s="10"/>
      <c r="I265" s="46">
        <f t="shared" si="8"/>
        <v>59562</v>
      </c>
      <c r="J265" s="2"/>
      <c r="K265" s="2"/>
      <c r="L265" s="2"/>
      <c r="M265" s="22"/>
      <c r="N265" s="22"/>
    </row>
    <row r="266" spans="1:14" ht="15.75" x14ac:dyDescent="0.25">
      <c r="A266" s="36" t="s">
        <v>386</v>
      </c>
      <c r="B266" s="61" t="s">
        <v>387</v>
      </c>
      <c r="C266" s="50">
        <f>C267</f>
        <v>0</v>
      </c>
      <c r="D266" s="10">
        <f t="shared" si="7"/>
        <v>0</v>
      </c>
      <c r="E266" s="50">
        <f>E267</f>
        <v>0</v>
      </c>
      <c r="F266" s="50">
        <f t="shared" ref="F266:H267" si="10">F267</f>
        <v>0</v>
      </c>
      <c r="G266" s="50">
        <f t="shared" si="10"/>
        <v>0</v>
      </c>
      <c r="H266" s="50">
        <f t="shared" si="10"/>
        <v>0</v>
      </c>
      <c r="I266" s="46">
        <f t="shared" si="8"/>
        <v>0</v>
      </c>
      <c r="J266" s="2"/>
      <c r="K266" s="2"/>
      <c r="L266" s="2"/>
      <c r="M266" s="22"/>
      <c r="N266" s="22"/>
    </row>
    <row r="267" spans="1:14" ht="15.75" x14ac:dyDescent="0.25">
      <c r="A267" s="36" t="s">
        <v>388</v>
      </c>
      <c r="B267" s="61" t="s">
        <v>375</v>
      </c>
      <c r="C267" s="50"/>
      <c r="D267" s="10">
        <f t="shared" si="7"/>
        <v>0</v>
      </c>
      <c r="E267" s="50">
        <f>E268</f>
        <v>0</v>
      </c>
      <c r="F267" s="50">
        <f t="shared" si="10"/>
        <v>0</v>
      </c>
      <c r="G267" s="50">
        <f t="shared" si="10"/>
        <v>0</v>
      </c>
      <c r="H267" s="50">
        <f t="shared" si="10"/>
        <v>0</v>
      </c>
      <c r="I267" s="46">
        <f t="shared" si="8"/>
        <v>0</v>
      </c>
      <c r="J267" s="2"/>
      <c r="K267" s="2"/>
      <c r="L267" s="2"/>
      <c r="M267" s="22"/>
      <c r="N267" s="22"/>
    </row>
    <row r="268" spans="1:14" ht="15.75" x14ac:dyDescent="0.25">
      <c r="A268" s="36" t="s">
        <v>653</v>
      </c>
      <c r="B268" s="61" t="s">
        <v>376</v>
      </c>
      <c r="C268" s="50"/>
      <c r="D268" s="10">
        <f t="shared" si="7"/>
        <v>0</v>
      </c>
      <c r="E268" s="10"/>
      <c r="F268" s="10"/>
      <c r="G268" s="10"/>
      <c r="H268" s="10"/>
      <c r="I268" s="46">
        <f t="shared" si="8"/>
        <v>0</v>
      </c>
      <c r="J268" s="2"/>
      <c r="K268" s="2"/>
      <c r="L268" s="2"/>
      <c r="M268" s="22"/>
      <c r="N268" s="22"/>
    </row>
    <row r="269" spans="1:14" ht="31.5" x14ac:dyDescent="0.25">
      <c r="A269" s="62" t="s">
        <v>595</v>
      </c>
      <c r="B269" s="63" t="s">
        <v>179</v>
      </c>
      <c r="C269" s="49">
        <f>C281+C273+C284+C276+C288+C270+C279</f>
        <v>108705.2</v>
      </c>
      <c r="D269" s="10">
        <f t="shared" si="7"/>
        <v>-2747.1</v>
      </c>
      <c r="E269" s="49">
        <f>E281+E273+E284+E276+E288+E270+E279</f>
        <v>-4093.3</v>
      </c>
      <c r="F269" s="49">
        <f>F281+F273+F284+F276+F288+F270+F279</f>
        <v>1586.5</v>
      </c>
      <c r="G269" s="49">
        <f>G281+G273+G284+G276+G288+G270+G279</f>
        <v>-127.6</v>
      </c>
      <c r="H269" s="49">
        <f>H281+H273+H284+H276+H288+H270+H279</f>
        <v>-112.70000000000002</v>
      </c>
      <c r="I269" s="46">
        <f t="shared" si="8"/>
        <v>105958.09999999999</v>
      </c>
      <c r="J269" s="2"/>
      <c r="K269" s="2"/>
      <c r="L269" s="2"/>
      <c r="M269" s="22"/>
      <c r="N269" s="22"/>
    </row>
    <row r="270" spans="1:14" ht="78.75" x14ac:dyDescent="0.25">
      <c r="A270" s="62" t="s">
        <v>594</v>
      </c>
      <c r="B270" s="63" t="s">
        <v>648</v>
      </c>
      <c r="C270" s="49">
        <f>C271</f>
        <v>420</v>
      </c>
      <c r="D270" s="10">
        <f t="shared" si="7"/>
        <v>0</v>
      </c>
      <c r="E270" s="49">
        <f t="shared" ref="E270:H271" si="11">E271</f>
        <v>0</v>
      </c>
      <c r="F270" s="49">
        <f t="shared" si="11"/>
        <v>0</v>
      </c>
      <c r="G270" s="49">
        <f t="shared" si="11"/>
        <v>0</v>
      </c>
      <c r="H270" s="49">
        <f t="shared" si="11"/>
        <v>0</v>
      </c>
      <c r="I270" s="46">
        <f t="shared" si="8"/>
        <v>420</v>
      </c>
      <c r="J270" s="2"/>
      <c r="K270" s="2"/>
      <c r="L270" s="2"/>
      <c r="M270" s="22"/>
      <c r="N270" s="22"/>
    </row>
    <row r="271" spans="1:14" ht="78.75" x14ac:dyDescent="0.25">
      <c r="A271" s="64" t="s">
        <v>593</v>
      </c>
      <c r="B271" s="60" t="s">
        <v>219</v>
      </c>
      <c r="C271" s="50">
        <f>C272</f>
        <v>420</v>
      </c>
      <c r="D271" s="10">
        <f t="shared" si="7"/>
        <v>0</v>
      </c>
      <c r="E271" s="50">
        <f t="shared" si="11"/>
        <v>0</v>
      </c>
      <c r="F271" s="50">
        <f t="shared" si="11"/>
        <v>0</v>
      </c>
      <c r="G271" s="50">
        <f t="shared" si="11"/>
        <v>0</v>
      </c>
      <c r="H271" s="50">
        <f t="shared" si="11"/>
        <v>0</v>
      </c>
      <c r="I271" s="46">
        <f t="shared" si="8"/>
        <v>420</v>
      </c>
      <c r="J271" s="2"/>
      <c r="K271" s="2"/>
      <c r="L271" s="2"/>
      <c r="M271" s="22"/>
      <c r="N271" s="22"/>
    </row>
    <row r="272" spans="1:14" ht="78.75" x14ac:dyDescent="0.25">
      <c r="A272" s="64" t="s">
        <v>592</v>
      </c>
      <c r="B272" s="60" t="s">
        <v>219</v>
      </c>
      <c r="C272" s="50">
        <v>420</v>
      </c>
      <c r="D272" s="10">
        <f t="shared" ref="D272:D351" si="12">E272+F272+G272+H272</f>
        <v>0</v>
      </c>
      <c r="E272" s="10"/>
      <c r="F272" s="10"/>
      <c r="G272" s="10"/>
      <c r="H272" s="10"/>
      <c r="I272" s="46">
        <f t="shared" ref="I272:I351" si="13">C272+D272</f>
        <v>420</v>
      </c>
      <c r="J272" s="2"/>
      <c r="K272" s="2"/>
      <c r="L272" s="2"/>
      <c r="M272" s="22"/>
      <c r="N272" s="22"/>
    </row>
    <row r="273" spans="1:14" ht="47.25" x14ac:dyDescent="0.25">
      <c r="A273" s="62" t="s">
        <v>591</v>
      </c>
      <c r="B273" s="63" t="s">
        <v>377</v>
      </c>
      <c r="C273" s="49">
        <f>C274</f>
        <v>666</v>
      </c>
      <c r="D273" s="10">
        <f t="shared" si="12"/>
        <v>0</v>
      </c>
      <c r="E273" s="49">
        <f t="shared" ref="E273:H274" si="14">E274</f>
        <v>0</v>
      </c>
      <c r="F273" s="49">
        <f t="shared" si="14"/>
        <v>0</v>
      </c>
      <c r="G273" s="49">
        <f t="shared" si="14"/>
        <v>0</v>
      </c>
      <c r="H273" s="49">
        <f t="shared" si="14"/>
        <v>0</v>
      </c>
      <c r="I273" s="46">
        <f t="shared" si="13"/>
        <v>666</v>
      </c>
      <c r="J273" s="2"/>
      <c r="K273" s="2"/>
      <c r="L273" s="2"/>
      <c r="M273" s="22"/>
      <c r="N273" s="22"/>
    </row>
    <row r="274" spans="1:14" ht="47.25" x14ac:dyDescent="0.25">
      <c r="A274" s="64" t="s">
        <v>590</v>
      </c>
      <c r="B274" s="60" t="s">
        <v>11</v>
      </c>
      <c r="C274" s="50">
        <f>C275</f>
        <v>666</v>
      </c>
      <c r="D274" s="10">
        <f t="shared" si="12"/>
        <v>0</v>
      </c>
      <c r="E274" s="50">
        <f t="shared" si="14"/>
        <v>0</v>
      </c>
      <c r="F274" s="50">
        <f t="shared" si="14"/>
        <v>0</v>
      </c>
      <c r="G274" s="50">
        <f t="shared" si="14"/>
        <v>0</v>
      </c>
      <c r="H274" s="50">
        <f t="shared" si="14"/>
        <v>0</v>
      </c>
      <c r="I274" s="46">
        <f t="shared" si="13"/>
        <v>666</v>
      </c>
      <c r="J274" s="2"/>
      <c r="K274" s="2"/>
      <c r="L274" s="2"/>
      <c r="M274" s="22"/>
      <c r="N274" s="22"/>
    </row>
    <row r="275" spans="1:14" ht="47.25" x14ac:dyDescent="0.25">
      <c r="A275" s="64" t="s">
        <v>589</v>
      </c>
      <c r="B275" s="60" t="s">
        <v>723</v>
      </c>
      <c r="C275" s="50">
        <v>666</v>
      </c>
      <c r="D275" s="10">
        <f t="shared" si="12"/>
        <v>0</v>
      </c>
      <c r="E275" s="10"/>
      <c r="F275" s="10"/>
      <c r="G275" s="10"/>
      <c r="H275" s="10"/>
      <c r="I275" s="46">
        <f t="shared" si="13"/>
        <v>666</v>
      </c>
      <c r="J275" s="2"/>
      <c r="K275" s="2"/>
      <c r="L275" s="2"/>
      <c r="M275" s="22"/>
      <c r="N275" s="22"/>
    </row>
    <row r="276" spans="1:14" ht="63" x14ac:dyDescent="0.25">
      <c r="A276" s="62" t="s">
        <v>588</v>
      </c>
      <c r="B276" s="63" t="s">
        <v>378</v>
      </c>
      <c r="C276" s="49">
        <f>C277</f>
        <v>3884.4</v>
      </c>
      <c r="D276" s="10">
        <f t="shared" si="12"/>
        <v>0</v>
      </c>
      <c r="E276" s="49">
        <f t="shared" ref="E276:H277" si="15">E277</f>
        <v>0</v>
      </c>
      <c r="F276" s="49">
        <f t="shared" si="15"/>
        <v>0</v>
      </c>
      <c r="G276" s="49">
        <f t="shared" si="15"/>
        <v>0</v>
      </c>
      <c r="H276" s="49">
        <f t="shared" si="15"/>
        <v>0</v>
      </c>
      <c r="I276" s="46">
        <f t="shared" si="13"/>
        <v>3884.4</v>
      </c>
      <c r="J276" s="2"/>
      <c r="K276" s="2"/>
      <c r="L276" s="2"/>
      <c r="M276" s="22"/>
      <c r="N276" s="22"/>
    </row>
    <row r="277" spans="1:14" ht="60.75" customHeight="1" x14ac:dyDescent="0.25">
      <c r="A277" s="64" t="s">
        <v>12</v>
      </c>
      <c r="B277" s="60" t="s">
        <v>902</v>
      </c>
      <c r="C277" s="50">
        <f>C278</f>
        <v>3884.4</v>
      </c>
      <c r="D277" s="10">
        <f t="shared" si="12"/>
        <v>0</v>
      </c>
      <c r="E277" s="50">
        <f t="shared" si="15"/>
        <v>0</v>
      </c>
      <c r="F277" s="50">
        <f t="shared" si="15"/>
        <v>0</v>
      </c>
      <c r="G277" s="50">
        <f t="shared" si="15"/>
        <v>0</v>
      </c>
      <c r="H277" s="50">
        <f t="shared" si="15"/>
        <v>0</v>
      </c>
      <c r="I277" s="46">
        <f t="shared" si="13"/>
        <v>3884.4</v>
      </c>
      <c r="J277" s="2"/>
      <c r="K277" s="2"/>
      <c r="L277" s="2"/>
      <c r="M277" s="22"/>
      <c r="N277" s="22"/>
    </row>
    <row r="278" spans="1:14" ht="47.25" x14ac:dyDescent="0.25">
      <c r="A278" s="64" t="s">
        <v>517</v>
      </c>
      <c r="B278" s="60" t="s">
        <v>901</v>
      </c>
      <c r="C278" s="50">
        <v>3884.4</v>
      </c>
      <c r="D278" s="10">
        <f t="shared" si="12"/>
        <v>0</v>
      </c>
      <c r="E278" s="10"/>
      <c r="F278" s="10"/>
      <c r="G278" s="10"/>
      <c r="H278" s="10"/>
      <c r="I278" s="46">
        <f t="shared" si="13"/>
        <v>3884.4</v>
      </c>
      <c r="J278" s="2"/>
      <c r="K278" s="2"/>
      <c r="L278" s="2"/>
      <c r="M278" s="22"/>
      <c r="N278" s="22"/>
    </row>
    <row r="279" spans="1:14" ht="45.75" customHeight="1" x14ac:dyDescent="0.25">
      <c r="A279" s="62" t="s">
        <v>800</v>
      </c>
      <c r="B279" s="65" t="s">
        <v>801</v>
      </c>
      <c r="C279" s="50">
        <f>C280</f>
        <v>0</v>
      </c>
      <c r="D279" s="10">
        <f>E279+F279+G279+H279</f>
        <v>112.1</v>
      </c>
      <c r="E279" s="50">
        <f>E280</f>
        <v>28</v>
      </c>
      <c r="F279" s="50">
        <f>F280</f>
        <v>28.1</v>
      </c>
      <c r="G279" s="50">
        <f>G280</f>
        <v>28</v>
      </c>
      <c r="H279" s="50">
        <f>H280</f>
        <v>28</v>
      </c>
      <c r="I279" s="46">
        <f>C279+D279</f>
        <v>112.1</v>
      </c>
      <c r="J279" s="2"/>
      <c r="K279" s="2"/>
      <c r="L279" s="2"/>
      <c r="M279" s="22"/>
      <c r="N279" s="22"/>
    </row>
    <row r="280" spans="1:14" ht="56.25" customHeight="1" x14ac:dyDescent="0.25">
      <c r="A280" s="64" t="s">
        <v>698</v>
      </c>
      <c r="B280" s="36" t="s">
        <v>799</v>
      </c>
      <c r="C280" s="50"/>
      <c r="D280" s="10">
        <f>E280+F280+G280+H280</f>
        <v>112.1</v>
      </c>
      <c r="E280" s="10">
        <v>28</v>
      </c>
      <c r="F280" s="10">
        <v>28.1</v>
      </c>
      <c r="G280" s="10">
        <v>28</v>
      </c>
      <c r="H280" s="10">
        <v>28</v>
      </c>
      <c r="I280" s="46">
        <f>C280+D280</f>
        <v>112.1</v>
      </c>
      <c r="J280" s="2"/>
      <c r="K280" s="2"/>
      <c r="L280" s="2"/>
      <c r="M280" s="22"/>
      <c r="N280" s="22"/>
    </row>
    <row r="281" spans="1:14" ht="31.5" x14ac:dyDescent="0.25">
      <c r="A281" s="62" t="s">
        <v>516</v>
      </c>
      <c r="B281" s="63" t="s">
        <v>509</v>
      </c>
      <c r="C281" s="49">
        <f>C282</f>
        <v>3212</v>
      </c>
      <c r="D281" s="10">
        <f t="shared" si="12"/>
        <v>0</v>
      </c>
      <c r="E281" s="49">
        <f t="shared" ref="E281:H282" si="16">E282</f>
        <v>0</v>
      </c>
      <c r="F281" s="49">
        <f t="shared" si="16"/>
        <v>0</v>
      </c>
      <c r="G281" s="49">
        <f t="shared" si="16"/>
        <v>0</v>
      </c>
      <c r="H281" s="49">
        <f t="shared" si="16"/>
        <v>0</v>
      </c>
      <c r="I281" s="46">
        <f t="shared" si="13"/>
        <v>3212</v>
      </c>
      <c r="J281" s="2"/>
      <c r="K281" s="2"/>
      <c r="L281" s="2"/>
      <c r="M281" s="22"/>
      <c r="N281" s="22"/>
    </row>
    <row r="282" spans="1:14" ht="31.5" x14ac:dyDescent="0.25">
      <c r="A282" s="64" t="s">
        <v>515</v>
      </c>
      <c r="B282" s="60" t="s">
        <v>666</v>
      </c>
      <c r="C282" s="50">
        <f>C283</f>
        <v>3212</v>
      </c>
      <c r="D282" s="10">
        <f t="shared" si="12"/>
        <v>0</v>
      </c>
      <c r="E282" s="50">
        <f t="shared" si="16"/>
        <v>0</v>
      </c>
      <c r="F282" s="50">
        <f t="shared" si="16"/>
        <v>0</v>
      </c>
      <c r="G282" s="50">
        <f t="shared" si="16"/>
        <v>0</v>
      </c>
      <c r="H282" s="50">
        <f t="shared" si="16"/>
        <v>0</v>
      </c>
      <c r="I282" s="46">
        <f t="shared" si="13"/>
        <v>3212</v>
      </c>
      <c r="J282" s="2"/>
      <c r="K282" s="2"/>
      <c r="L282" s="2"/>
      <c r="M282" s="22"/>
      <c r="N282" s="22"/>
    </row>
    <row r="283" spans="1:14" ht="31.5" x14ac:dyDescent="0.25">
      <c r="A283" s="64" t="s">
        <v>514</v>
      </c>
      <c r="B283" s="60" t="s">
        <v>666</v>
      </c>
      <c r="C283" s="50">
        <v>3212</v>
      </c>
      <c r="D283" s="10">
        <f t="shared" si="12"/>
        <v>0</v>
      </c>
      <c r="E283" s="10"/>
      <c r="F283" s="10"/>
      <c r="G283" s="10"/>
      <c r="H283" s="10"/>
      <c r="I283" s="46">
        <f t="shared" si="13"/>
        <v>3212</v>
      </c>
      <c r="J283" s="2"/>
      <c r="K283" s="2"/>
      <c r="L283" s="2"/>
      <c r="M283" s="22"/>
      <c r="N283" s="22"/>
    </row>
    <row r="284" spans="1:14" ht="31.5" x14ac:dyDescent="0.25">
      <c r="A284" s="62" t="s">
        <v>511</v>
      </c>
      <c r="B284" s="63" t="s">
        <v>722</v>
      </c>
      <c r="C284" s="49">
        <f>C285</f>
        <v>3226</v>
      </c>
      <c r="D284" s="10">
        <f t="shared" si="12"/>
        <v>0</v>
      </c>
      <c r="E284" s="49">
        <f t="shared" ref="E284:H285" si="17">E285</f>
        <v>0</v>
      </c>
      <c r="F284" s="49">
        <f t="shared" si="17"/>
        <v>0</v>
      </c>
      <c r="G284" s="49">
        <f t="shared" si="17"/>
        <v>0</v>
      </c>
      <c r="H284" s="49">
        <f t="shared" si="17"/>
        <v>0</v>
      </c>
      <c r="I284" s="46">
        <f t="shared" si="13"/>
        <v>3226</v>
      </c>
      <c r="J284" s="2"/>
      <c r="K284" s="2"/>
      <c r="L284" s="2"/>
      <c r="M284" s="22"/>
      <c r="N284" s="22"/>
    </row>
    <row r="285" spans="1:14" ht="47.25" x14ac:dyDescent="0.25">
      <c r="A285" s="64" t="s">
        <v>512</v>
      </c>
      <c r="B285" s="60" t="s">
        <v>13</v>
      </c>
      <c r="C285" s="50">
        <f>C286</f>
        <v>3226</v>
      </c>
      <c r="D285" s="10">
        <f t="shared" si="12"/>
        <v>0</v>
      </c>
      <c r="E285" s="50">
        <f t="shared" si="17"/>
        <v>0</v>
      </c>
      <c r="F285" s="50">
        <f t="shared" si="17"/>
        <v>0</v>
      </c>
      <c r="G285" s="50">
        <f t="shared" si="17"/>
        <v>0</v>
      </c>
      <c r="H285" s="50">
        <f t="shared" si="17"/>
        <v>0</v>
      </c>
      <c r="I285" s="46">
        <f t="shared" si="13"/>
        <v>3226</v>
      </c>
      <c r="J285" s="2"/>
      <c r="K285" s="2"/>
      <c r="L285" s="2"/>
      <c r="M285" s="22"/>
      <c r="N285" s="22"/>
    </row>
    <row r="286" spans="1:14" ht="48" customHeight="1" x14ac:dyDescent="0.25">
      <c r="A286" s="64" t="s">
        <v>513</v>
      </c>
      <c r="B286" s="60" t="s">
        <v>13</v>
      </c>
      <c r="C286" s="50">
        <v>3226</v>
      </c>
      <c r="D286" s="10">
        <f t="shared" si="12"/>
        <v>0</v>
      </c>
      <c r="E286" s="10"/>
      <c r="F286" s="10"/>
      <c r="G286" s="10"/>
      <c r="H286" s="10"/>
      <c r="I286" s="46">
        <f t="shared" si="13"/>
        <v>3226</v>
      </c>
      <c r="J286" s="2"/>
      <c r="K286" s="2"/>
      <c r="L286" s="2"/>
      <c r="M286" s="22"/>
      <c r="N286" s="22"/>
    </row>
    <row r="287" spans="1:14" ht="12.75" hidden="1" customHeight="1" x14ac:dyDescent="0.25">
      <c r="A287" s="64"/>
      <c r="B287" s="60"/>
      <c r="C287" s="50"/>
      <c r="D287" s="10">
        <f t="shared" si="12"/>
        <v>0</v>
      </c>
      <c r="E287" s="10"/>
      <c r="F287" s="10"/>
      <c r="G287" s="10"/>
      <c r="H287" s="10"/>
      <c r="I287" s="46">
        <f t="shared" si="13"/>
        <v>0</v>
      </c>
      <c r="J287" s="2"/>
      <c r="K287" s="2"/>
      <c r="L287" s="2"/>
      <c r="M287" s="22"/>
      <c r="N287" s="22"/>
    </row>
    <row r="288" spans="1:14" s="7" customFormat="1" ht="31.5" x14ac:dyDescent="0.25">
      <c r="A288" s="62" t="s">
        <v>445</v>
      </c>
      <c r="B288" s="63" t="s">
        <v>446</v>
      </c>
      <c r="C288" s="49">
        <f>C289</f>
        <v>97296.8</v>
      </c>
      <c r="D288" s="10">
        <f t="shared" si="12"/>
        <v>-2859.2</v>
      </c>
      <c r="E288" s="49">
        <f>E289</f>
        <v>-4121.3</v>
      </c>
      <c r="F288" s="49">
        <f>F289</f>
        <v>1558.4</v>
      </c>
      <c r="G288" s="49">
        <f>G289</f>
        <v>-155.6</v>
      </c>
      <c r="H288" s="49">
        <f>H289</f>
        <v>-140.70000000000002</v>
      </c>
      <c r="I288" s="46">
        <f t="shared" si="13"/>
        <v>94437.6</v>
      </c>
      <c r="J288" s="20"/>
      <c r="K288" s="20"/>
      <c r="L288" s="2"/>
      <c r="M288" s="21"/>
      <c r="N288" s="21"/>
    </row>
    <row r="289" spans="1:14" ht="31.5" x14ac:dyDescent="0.25">
      <c r="A289" s="62" t="s">
        <v>447</v>
      </c>
      <c r="B289" s="63" t="s">
        <v>460</v>
      </c>
      <c r="C289" s="49">
        <f>SUM(C290:C304)</f>
        <v>97296.8</v>
      </c>
      <c r="D289" s="10">
        <f t="shared" si="12"/>
        <v>-2859.2</v>
      </c>
      <c r="E289" s="49">
        <f>SUM(E290:E304)</f>
        <v>-4121.3</v>
      </c>
      <c r="F289" s="49">
        <f>SUM(F290:F304)</f>
        <v>1558.4</v>
      </c>
      <c r="G289" s="49">
        <f>SUM(G290:G304)</f>
        <v>-155.6</v>
      </c>
      <c r="H289" s="49">
        <f>SUM(H290:H304)</f>
        <v>-140.70000000000002</v>
      </c>
      <c r="I289" s="46">
        <f t="shared" si="13"/>
        <v>94437.6</v>
      </c>
      <c r="J289" s="2"/>
      <c r="K289" s="2"/>
      <c r="L289" s="2"/>
      <c r="M289" s="22"/>
      <c r="N289" s="22"/>
    </row>
    <row r="290" spans="1:14" ht="85.5" customHeight="1" x14ac:dyDescent="0.25">
      <c r="A290" s="64" t="s">
        <v>448</v>
      </c>
      <c r="B290" s="36" t="s">
        <v>267</v>
      </c>
      <c r="C290" s="50">
        <v>1311</v>
      </c>
      <c r="D290" s="10">
        <f t="shared" si="12"/>
        <v>0</v>
      </c>
      <c r="E290" s="10"/>
      <c r="F290" s="10"/>
      <c r="G290" s="10"/>
      <c r="H290" s="10"/>
      <c r="I290" s="46">
        <f t="shared" si="13"/>
        <v>1311</v>
      </c>
      <c r="J290" s="2"/>
      <c r="K290" s="2"/>
      <c r="L290" s="2"/>
      <c r="M290" s="22"/>
      <c r="N290" s="22"/>
    </row>
    <row r="291" spans="1:14" ht="31.5" x14ac:dyDescent="0.25">
      <c r="A291" s="64" t="s">
        <v>449</v>
      </c>
      <c r="B291" s="36" t="s">
        <v>720</v>
      </c>
      <c r="C291" s="50">
        <v>1749</v>
      </c>
      <c r="D291" s="10">
        <f t="shared" si="12"/>
        <v>0</v>
      </c>
      <c r="E291" s="10"/>
      <c r="F291" s="10"/>
      <c r="G291" s="10"/>
      <c r="H291" s="10"/>
      <c r="I291" s="46">
        <f t="shared" si="13"/>
        <v>1749</v>
      </c>
      <c r="J291" s="2"/>
      <c r="K291" s="2"/>
      <c r="L291" s="2"/>
      <c r="M291" s="22"/>
      <c r="N291" s="22"/>
    </row>
    <row r="292" spans="1:14" ht="31.5" x14ac:dyDescent="0.25">
      <c r="A292" s="64" t="s">
        <v>450</v>
      </c>
      <c r="B292" s="36" t="s">
        <v>721</v>
      </c>
      <c r="C292" s="50">
        <v>70871</v>
      </c>
      <c r="D292" s="10">
        <f t="shared" si="12"/>
        <v>0</v>
      </c>
      <c r="E292" s="10"/>
      <c r="F292" s="10"/>
      <c r="G292" s="10"/>
      <c r="H292" s="10"/>
      <c r="I292" s="46">
        <f t="shared" si="13"/>
        <v>70871</v>
      </c>
      <c r="J292" s="2"/>
      <c r="K292" s="2"/>
      <c r="L292" s="2"/>
      <c r="M292" s="22"/>
      <c r="N292" s="22"/>
    </row>
    <row r="293" spans="1:14" ht="161.25" customHeight="1" x14ac:dyDescent="0.25">
      <c r="A293" s="64" t="s">
        <v>451</v>
      </c>
      <c r="B293" s="36" t="s">
        <v>187</v>
      </c>
      <c r="C293" s="50">
        <v>10573</v>
      </c>
      <c r="D293" s="10">
        <f t="shared" si="12"/>
        <v>106</v>
      </c>
      <c r="E293" s="10"/>
      <c r="F293" s="10">
        <v>-35</v>
      </c>
      <c r="G293" s="10">
        <v>27</v>
      </c>
      <c r="H293" s="10">
        <v>114</v>
      </c>
      <c r="I293" s="46">
        <f t="shared" si="13"/>
        <v>10679</v>
      </c>
      <c r="J293" s="2"/>
      <c r="K293" s="2"/>
      <c r="L293" s="2"/>
      <c r="M293" s="22"/>
      <c r="N293" s="22"/>
    </row>
    <row r="294" spans="1:14" ht="78.75" customHeight="1" x14ac:dyDescent="0.25">
      <c r="A294" s="64" t="s">
        <v>452</v>
      </c>
      <c r="B294" s="36" t="s">
        <v>197</v>
      </c>
      <c r="C294" s="50">
        <v>141</v>
      </c>
      <c r="D294" s="10">
        <f t="shared" si="12"/>
        <v>0</v>
      </c>
      <c r="E294" s="10"/>
      <c r="F294" s="10"/>
      <c r="G294" s="10"/>
      <c r="H294" s="10"/>
      <c r="I294" s="46">
        <f t="shared" si="13"/>
        <v>141</v>
      </c>
      <c r="J294" s="2"/>
      <c r="K294" s="2"/>
      <c r="L294" s="2"/>
      <c r="M294" s="22"/>
      <c r="N294" s="22"/>
    </row>
    <row r="295" spans="1:14" ht="66" customHeight="1" x14ac:dyDescent="0.25">
      <c r="A295" s="64" t="s">
        <v>453</v>
      </c>
      <c r="B295" s="36" t="s">
        <v>46</v>
      </c>
      <c r="C295" s="50">
        <v>33</v>
      </c>
      <c r="D295" s="10">
        <f t="shared" si="12"/>
        <v>0</v>
      </c>
      <c r="E295" s="10"/>
      <c r="F295" s="10"/>
      <c r="G295" s="10"/>
      <c r="H295" s="10"/>
      <c r="I295" s="46">
        <f t="shared" si="13"/>
        <v>33</v>
      </c>
      <c r="J295" s="2"/>
      <c r="K295" s="2"/>
      <c r="L295" s="2"/>
      <c r="M295" s="22"/>
      <c r="N295" s="22"/>
    </row>
    <row r="296" spans="1:14" ht="78.75" x14ac:dyDescent="0.25">
      <c r="A296" s="64" t="s">
        <v>454</v>
      </c>
      <c r="B296" s="36" t="s">
        <v>258</v>
      </c>
      <c r="C296" s="50">
        <v>798</v>
      </c>
      <c r="D296" s="10">
        <f t="shared" si="12"/>
        <v>0</v>
      </c>
      <c r="E296" s="10"/>
      <c r="F296" s="10"/>
      <c r="G296" s="10"/>
      <c r="H296" s="10"/>
      <c r="I296" s="46">
        <f t="shared" si="13"/>
        <v>798</v>
      </c>
      <c r="J296" s="2"/>
      <c r="K296" s="2"/>
      <c r="L296" s="2"/>
      <c r="M296" s="22"/>
      <c r="N296" s="22"/>
    </row>
    <row r="297" spans="1:14" ht="78.75" x14ac:dyDescent="0.25">
      <c r="A297" s="64" t="s">
        <v>455</v>
      </c>
      <c r="B297" s="36" t="s">
        <v>574</v>
      </c>
      <c r="C297" s="50">
        <v>1212</v>
      </c>
      <c r="D297" s="10">
        <f t="shared" si="12"/>
        <v>0</v>
      </c>
      <c r="E297" s="10"/>
      <c r="F297" s="10"/>
      <c r="G297" s="10"/>
      <c r="H297" s="10"/>
      <c r="I297" s="46">
        <f t="shared" si="13"/>
        <v>1212</v>
      </c>
      <c r="J297" s="2"/>
      <c r="K297" s="2"/>
      <c r="L297" s="2"/>
      <c r="M297" s="22"/>
      <c r="N297" s="22"/>
    </row>
    <row r="298" spans="1:14" ht="94.5" x14ac:dyDescent="0.25">
      <c r="A298" s="64" t="s">
        <v>456</v>
      </c>
      <c r="B298" s="36" t="s">
        <v>605</v>
      </c>
      <c r="C298" s="50">
        <v>122</v>
      </c>
      <c r="D298" s="10">
        <f t="shared" si="12"/>
        <v>0</v>
      </c>
      <c r="E298" s="10"/>
      <c r="F298" s="10"/>
      <c r="G298" s="10"/>
      <c r="H298" s="10"/>
      <c r="I298" s="46">
        <f t="shared" si="13"/>
        <v>122</v>
      </c>
      <c r="J298" s="2"/>
      <c r="K298" s="2"/>
      <c r="L298" s="2"/>
      <c r="M298" s="22"/>
      <c r="N298" s="22"/>
    </row>
    <row r="299" spans="1:14" ht="47.25" x14ac:dyDescent="0.25">
      <c r="A299" s="64" t="s">
        <v>457</v>
      </c>
      <c r="B299" s="36" t="s">
        <v>606</v>
      </c>
      <c r="C299" s="50">
        <v>4546</v>
      </c>
      <c r="D299" s="10">
        <f t="shared" si="12"/>
        <v>1630</v>
      </c>
      <c r="E299" s="10"/>
      <c r="F299" s="10">
        <v>1630</v>
      </c>
      <c r="G299" s="10"/>
      <c r="H299" s="10"/>
      <c r="I299" s="46">
        <f t="shared" si="13"/>
        <v>6176</v>
      </c>
      <c r="J299" s="2"/>
      <c r="K299" s="2"/>
      <c r="L299" s="2"/>
      <c r="M299" s="22"/>
      <c r="N299" s="22"/>
    </row>
    <row r="300" spans="1:14" ht="12.75" hidden="1" customHeight="1" x14ac:dyDescent="0.25">
      <c r="A300" s="64" t="s">
        <v>55</v>
      </c>
      <c r="B300" s="60" t="s">
        <v>569</v>
      </c>
      <c r="C300" s="50"/>
      <c r="D300" s="10">
        <f t="shared" si="12"/>
        <v>0</v>
      </c>
      <c r="E300" s="10"/>
      <c r="F300" s="10"/>
      <c r="G300" s="10"/>
      <c r="H300" s="10"/>
      <c r="I300" s="46">
        <f t="shared" si="13"/>
        <v>0</v>
      </c>
      <c r="J300" s="2"/>
      <c r="K300" s="2"/>
      <c r="L300" s="2"/>
      <c r="M300" s="22"/>
      <c r="N300" s="22"/>
    </row>
    <row r="301" spans="1:14" ht="46.5" customHeight="1" x14ac:dyDescent="0.25">
      <c r="A301" s="64" t="s">
        <v>458</v>
      </c>
      <c r="B301" s="36" t="s">
        <v>14</v>
      </c>
      <c r="C301" s="50">
        <v>327</v>
      </c>
      <c r="D301" s="10">
        <f t="shared" si="12"/>
        <v>0</v>
      </c>
      <c r="E301" s="10"/>
      <c r="F301" s="10"/>
      <c r="G301" s="10"/>
      <c r="H301" s="10"/>
      <c r="I301" s="46">
        <f t="shared" si="13"/>
        <v>327</v>
      </c>
      <c r="J301" s="2"/>
      <c r="K301" s="2"/>
      <c r="L301" s="2"/>
      <c r="M301" s="22"/>
      <c r="N301" s="22"/>
    </row>
    <row r="302" spans="1:14" ht="45.75" hidden="1" customHeight="1" x14ac:dyDescent="0.25">
      <c r="A302" s="64" t="s">
        <v>368</v>
      </c>
      <c r="B302" s="60" t="s">
        <v>569</v>
      </c>
      <c r="C302" s="50"/>
      <c r="D302" s="10">
        <f t="shared" si="12"/>
        <v>0</v>
      </c>
      <c r="E302" s="10"/>
      <c r="F302" s="10"/>
      <c r="G302" s="10"/>
      <c r="H302" s="10"/>
      <c r="I302" s="46">
        <f t="shared" si="13"/>
        <v>0</v>
      </c>
      <c r="J302" s="2"/>
      <c r="K302" s="2"/>
      <c r="L302" s="2"/>
      <c r="M302" s="22"/>
      <c r="N302" s="22"/>
    </row>
    <row r="303" spans="1:14" ht="82.5" hidden="1" customHeight="1" x14ac:dyDescent="0.25">
      <c r="A303" s="64" t="s">
        <v>459</v>
      </c>
      <c r="B303" s="37" t="s">
        <v>51</v>
      </c>
      <c r="C303" s="50">
        <v>5613.8</v>
      </c>
      <c r="D303" s="10">
        <f t="shared" si="12"/>
        <v>-5613.8</v>
      </c>
      <c r="E303" s="10">
        <v>-4375.7</v>
      </c>
      <c r="F303" s="10">
        <v>-291</v>
      </c>
      <c r="G303" s="10">
        <v>-437</v>
      </c>
      <c r="H303" s="10">
        <v>-510.1</v>
      </c>
      <c r="I303" s="46">
        <f t="shared" si="13"/>
        <v>0</v>
      </c>
      <c r="J303" s="2"/>
      <c r="K303" s="2"/>
      <c r="L303" s="2"/>
      <c r="M303" s="22"/>
      <c r="N303" s="22"/>
    </row>
    <row r="304" spans="1:14" ht="78.75" x14ac:dyDescent="0.25">
      <c r="A304" s="42" t="s">
        <v>689</v>
      </c>
      <c r="B304" s="66" t="s">
        <v>9</v>
      </c>
      <c r="C304" s="49">
        <f>C305</f>
        <v>0</v>
      </c>
      <c r="D304" s="10">
        <f t="shared" si="12"/>
        <v>1018.6</v>
      </c>
      <c r="E304" s="49">
        <f t="shared" ref="E304:H305" si="18">E305</f>
        <v>254.4</v>
      </c>
      <c r="F304" s="49">
        <f t="shared" si="18"/>
        <v>254.4</v>
      </c>
      <c r="G304" s="49">
        <f t="shared" si="18"/>
        <v>254.4</v>
      </c>
      <c r="H304" s="49">
        <f t="shared" si="18"/>
        <v>255.4</v>
      </c>
      <c r="I304" s="46">
        <f t="shared" si="13"/>
        <v>1018.6</v>
      </c>
      <c r="J304" s="2"/>
      <c r="K304" s="2"/>
      <c r="L304" s="2"/>
      <c r="M304" s="22"/>
      <c r="N304" s="22"/>
    </row>
    <row r="305" spans="1:14" ht="63" x14ac:dyDescent="0.25">
      <c r="A305" s="41" t="s">
        <v>697</v>
      </c>
      <c r="B305" s="67" t="s">
        <v>688</v>
      </c>
      <c r="C305" s="50">
        <f>C306</f>
        <v>0</v>
      </c>
      <c r="D305" s="10">
        <f t="shared" si="12"/>
        <v>1018.6</v>
      </c>
      <c r="E305" s="50">
        <f t="shared" si="18"/>
        <v>254.4</v>
      </c>
      <c r="F305" s="50">
        <f t="shared" si="18"/>
        <v>254.4</v>
      </c>
      <c r="G305" s="50">
        <f t="shared" si="18"/>
        <v>254.4</v>
      </c>
      <c r="H305" s="50">
        <f t="shared" si="18"/>
        <v>255.4</v>
      </c>
      <c r="I305" s="46">
        <f t="shared" si="13"/>
        <v>1018.6</v>
      </c>
      <c r="J305" s="2"/>
      <c r="K305" s="2"/>
      <c r="L305" s="2"/>
      <c r="M305" s="22"/>
      <c r="N305" s="22"/>
    </row>
    <row r="306" spans="1:14" ht="63" x14ac:dyDescent="0.25">
      <c r="A306" s="41" t="s">
        <v>696</v>
      </c>
      <c r="B306" s="67" t="s">
        <v>688</v>
      </c>
      <c r="C306" s="50"/>
      <c r="D306" s="10">
        <f t="shared" si="12"/>
        <v>1018.6</v>
      </c>
      <c r="E306" s="10">
        <v>254.4</v>
      </c>
      <c r="F306" s="10">
        <v>254.4</v>
      </c>
      <c r="G306" s="10">
        <v>254.4</v>
      </c>
      <c r="H306" s="10">
        <v>255.4</v>
      </c>
      <c r="I306" s="46">
        <f t="shared" si="13"/>
        <v>1018.6</v>
      </c>
      <c r="J306" s="2"/>
      <c r="K306" s="2"/>
      <c r="L306" s="2"/>
      <c r="M306" s="22"/>
      <c r="N306" s="22"/>
    </row>
    <row r="307" spans="1:14" ht="31.5" x14ac:dyDescent="0.25">
      <c r="A307" s="62" t="s">
        <v>518</v>
      </c>
      <c r="B307" s="63" t="s">
        <v>54</v>
      </c>
      <c r="C307" s="49">
        <f>C308+C320+C311+C314+C317</f>
        <v>38132</v>
      </c>
      <c r="D307" s="10">
        <f t="shared" si="12"/>
        <v>7556.4</v>
      </c>
      <c r="E307" s="49">
        <f>E308+E320+E311+E314+E317</f>
        <v>6424.5999999999995</v>
      </c>
      <c r="F307" s="49">
        <f>F308+F320+F311+F314+F317</f>
        <v>344</v>
      </c>
      <c r="G307" s="49">
        <f>G308+G320+G311+G314+G317</f>
        <v>175.90000000000009</v>
      </c>
      <c r="H307" s="49">
        <f>H308+H320+H311+H314+H317</f>
        <v>611.90000000000009</v>
      </c>
      <c r="I307" s="46">
        <f t="shared" si="13"/>
        <v>45688.4</v>
      </c>
      <c r="J307" s="2"/>
      <c r="K307" s="2"/>
      <c r="L307" s="2"/>
      <c r="M307" s="22"/>
      <c r="N307" s="22"/>
    </row>
    <row r="308" spans="1:14" ht="47.25" x14ac:dyDescent="0.25">
      <c r="A308" s="62" t="s">
        <v>394</v>
      </c>
      <c r="B308" s="63" t="s">
        <v>889</v>
      </c>
      <c r="C308" s="49">
        <f>C309</f>
        <v>3074</v>
      </c>
      <c r="D308" s="10">
        <f t="shared" si="12"/>
        <v>0</v>
      </c>
      <c r="E308" s="49">
        <f t="shared" ref="E308:H309" si="19">E309</f>
        <v>0</v>
      </c>
      <c r="F308" s="49">
        <f t="shared" si="19"/>
        <v>0</v>
      </c>
      <c r="G308" s="49">
        <f t="shared" si="19"/>
        <v>0</v>
      </c>
      <c r="H308" s="49">
        <f t="shared" si="19"/>
        <v>0</v>
      </c>
      <c r="I308" s="46">
        <f t="shared" si="13"/>
        <v>3074</v>
      </c>
      <c r="J308" s="2"/>
      <c r="K308" s="2"/>
      <c r="L308" s="2"/>
      <c r="M308" s="22"/>
      <c r="N308" s="22"/>
    </row>
    <row r="309" spans="1:14" ht="31.5" x14ac:dyDescent="0.25">
      <c r="A309" s="64" t="s">
        <v>395</v>
      </c>
      <c r="B309" s="60" t="s">
        <v>221</v>
      </c>
      <c r="C309" s="50">
        <f>C310</f>
        <v>3074</v>
      </c>
      <c r="D309" s="10">
        <f t="shared" si="12"/>
        <v>0</v>
      </c>
      <c r="E309" s="50">
        <f t="shared" si="19"/>
        <v>0</v>
      </c>
      <c r="F309" s="50">
        <f t="shared" si="19"/>
        <v>0</v>
      </c>
      <c r="G309" s="50">
        <f t="shared" si="19"/>
        <v>0</v>
      </c>
      <c r="H309" s="50">
        <f t="shared" si="19"/>
        <v>0</v>
      </c>
      <c r="I309" s="46">
        <f t="shared" si="13"/>
        <v>3074</v>
      </c>
      <c r="J309" s="2"/>
      <c r="K309" s="2"/>
      <c r="L309" s="2"/>
      <c r="M309" s="22"/>
      <c r="N309" s="22"/>
    </row>
    <row r="310" spans="1:14" ht="34.5" customHeight="1" x14ac:dyDescent="0.25">
      <c r="A310" s="64" t="s">
        <v>396</v>
      </c>
      <c r="B310" s="60" t="s">
        <v>221</v>
      </c>
      <c r="C310" s="50">
        <v>3074</v>
      </c>
      <c r="D310" s="10">
        <f t="shared" si="12"/>
        <v>0</v>
      </c>
      <c r="E310" s="10"/>
      <c r="F310" s="10"/>
      <c r="G310" s="10"/>
      <c r="H310" s="10"/>
      <c r="I310" s="46">
        <f t="shared" si="13"/>
        <v>3074</v>
      </c>
      <c r="J310" s="2"/>
      <c r="K310" s="2"/>
      <c r="L310" s="2"/>
      <c r="M310" s="22"/>
      <c r="N310" s="22"/>
    </row>
    <row r="311" spans="1:14" ht="34.5" customHeight="1" x14ac:dyDescent="0.25">
      <c r="A311" s="65" t="s">
        <v>826</v>
      </c>
      <c r="B311" s="65" t="s">
        <v>690</v>
      </c>
      <c r="C311" s="51">
        <f>C312</f>
        <v>0</v>
      </c>
      <c r="D311" s="10">
        <f t="shared" si="12"/>
        <v>5856.7</v>
      </c>
      <c r="E311" s="51">
        <f t="shared" ref="E311:H312" si="20">E312</f>
        <v>5856.7</v>
      </c>
      <c r="F311" s="51">
        <f t="shared" si="20"/>
        <v>0</v>
      </c>
      <c r="G311" s="51">
        <f t="shared" si="20"/>
        <v>0</v>
      </c>
      <c r="H311" s="51">
        <f t="shared" si="20"/>
        <v>0</v>
      </c>
      <c r="I311" s="46">
        <f t="shared" si="13"/>
        <v>5856.7</v>
      </c>
      <c r="J311" s="2"/>
      <c r="K311" s="2"/>
      <c r="L311" s="2"/>
      <c r="M311" s="22"/>
      <c r="N311" s="22"/>
    </row>
    <row r="312" spans="1:14" ht="34.5" customHeight="1" x14ac:dyDescent="0.25">
      <c r="A312" s="68" t="s">
        <v>827</v>
      </c>
      <c r="B312" s="69" t="s">
        <v>825</v>
      </c>
      <c r="C312" s="52">
        <f>C313</f>
        <v>0</v>
      </c>
      <c r="D312" s="10">
        <f>E312+F312+G312+H312</f>
        <v>5856.7</v>
      </c>
      <c r="E312" s="52">
        <f t="shared" si="20"/>
        <v>5856.7</v>
      </c>
      <c r="F312" s="52">
        <f t="shared" si="20"/>
        <v>0</v>
      </c>
      <c r="G312" s="52">
        <f t="shared" si="20"/>
        <v>0</v>
      </c>
      <c r="H312" s="52">
        <f t="shared" si="20"/>
        <v>0</v>
      </c>
      <c r="I312" s="46">
        <f t="shared" si="13"/>
        <v>5856.7</v>
      </c>
      <c r="J312" s="2"/>
      <c r="K312" s="2"/>
      <c r="L312" s="2"/>
      <c r="M312" s="22"/>
      <c r="N312" s="22"/>
    </row>
    <row r="313" spans="1:14" ht="31.5" customHeight="1" x14ac:dyDescent="0.25">
      <c r="A313" s="36" t="s">
        <v>828</v>
      </c>
      <c r="B313" s="36" t="s">
        <v>825</v>
      </c>
      <c r="C313" s="51"/>
      <c r="D313" s="10">
        <f t="shared" ref="D313:D319" si="21">E313+F313+G313+H313</f>
        <v>5856.7</v>
      </c>
      <c r="E313" s="51">
        <v>5856.7</v>
      </c>
      <c r="F313" s="51"/>
      <c r="G313" s="51"/>
      <c r="H313" s="51"/>
      <c r="I313" s="46">
        <f t="shared" si="13"/>
        <v>5856.7</v>
      </c>
      <c r="J313" s="2"/>
      <c r="K313" s="2"/>
      <c r="L313" s="2"/>
      <c r="M313" s="22"/>
      <c r="N313" s="22"/>
    </row>
    <row r="314" spans="1:14" ht="86.25" customHeight="1" x14ac:dyDescent="0.25">
      <c r="A314" s="65" t="s">
        <v>93</v>
      </c>
      <c r="B314" s="65" t="s">
        <v>140</v>
      </c>
      <c r="C314" s="53">
        <f>C315</f>
        <v>0</v>
      </c>
      <c r="D314" s="10">
        <f t="shared" si="21"/>
        <v>1624</v>
      </c>
      <c r="E314" s="53">
        <f t="shared" ref="E314:H315" si="22">E315</f>
        <v>219</v>
      </c>
      <c r="F314" s="53">
        <f t="shared" si="22"/>
        <v>325</v>
      </c>
      <c r="G314" s="53">
        <f t="shared" si="22"/>
        <v>487</v>
      </c>
      <c r="H314" s="53">
        <f t="shared" si="22"/>
        <v>593</v>
      </c>
      <c r="I314" s="46">
        <f t="shared" si="13"/>
        <v>1624</v>
      </c>
      <c r="J314" s="2"/>
      <c r="K314" s="2"/>
      <c r="L314" s="2"/>
      <c r="M314" s="22"/>
      <c r="N314" s="22"/>
    </row>
    <row r="315" spans="1:14" ht="86.25" customHeight="1" x14ac:dyDescent="0.25">
      <c r="A315" s="36" t="s">
        <v>94</v>
      </c>
      <c r="B315" s="36" t="s">
        <v>92</v>
      </c>
      <c r="C315" s="51">
        <f>C316</f>
        <v>0</v>
      </c>
      <c r="D315" s="29">
        <f t="shared" si="21"/>
        <v>1624</v>
      </c>
      <c r="E315" s="51">
        <f t="shared" si="22"/>
        <v>219</v>
      </c>
      <c r="F315" s="51">
        <f t="shared" si="22"/>
        <v>325</v>
      </c>
      <c r="G315" s="51">
        <f t="shared" si="22"/>
        <v>487</v>
      </c>
      <c r="H315" s="51">
        <f t="shared" si="22"/>
        <v>593</v>
      </c>
      <c r="I315" s="46">
        <f t="shared" si="13"/>
        <v>1624</v>
      </c>
      <c r="J315" s="2"/>
      <c r="K315" s="2"/>
      <c r="L315" s="2"/>
      <c r="M315" s="22"/>
      <c r="N315" s="22"/>
    </row>
    <row r="316" spans="1:14" ht="84.75" customHeight="1" x14ac:dyDescent="0.25">
      <c r="A316" s="36" t="s">
        <v>95</v>
      </c>
      <c r="B316" s="36" t="s">
        <v>92</v>
      </c>
      <c r="C316" s="51"/>
      <c r="D316" s="29">
        <f t="shared" si="21"/>
        <v>1624</v>
      </c>
      <c r="E316" s="51">
        <v>219</v>
      </c>
      <c r="F316" s="51">
        <v>325</v>
      </c>
      <c r="G316" s="51">
        <v>487</v>
      </c>
      <c r="H316" s="51">
        <v>593</v>
      </c>
      <c r="I316" s="46">
        <f t="shared" si="13"/>
        <v>1624</v>
      </c>
      <c r="J316" s="2"/>
      <c r="K316" s="2"/>
      <c r="L316" s="2"/>
      <c r="M316" s="22"/>
      <c r="N316" s="22"/>
    </row>
    <row r="317" spans="1:14" ht="87" hidden="1" customHeight="1" x14ac:dyDescent="0.25">
      <c r="A317" s="62" t="s">
        <v>397</v>
      </c>
      <c r="B317" s="63" t="s">
        <v>75</v>
      </c>
      <c r="C317" s="53">
        <f>C318</f>
        <v>4225</v>
      </c>
      <c r="D317" s="10">
        <f t="shared" si="21"/>
        <v>-4225</v>
      </c>
      <c r="E317" s="53">
        <f t="shared" ref="E317:H318" si="23">E318</f>
        <v>0</v>
      </c>
      <c r="F317" s="53">
        <f t="shared" si="23"/>
        <v>-1267</v>
      </c>
      <c r="G317" s="53">
        <f t="shared" si="23"/>
        <v>-1690</v>
      </c>
      <c r="H317" s="53">
        <f t="shared" si="23"/>
        <v>-1268</v>
      </c>
      <c r="I317" s="54">
        <f>C317+D317</f>
        <v>0</v>
      </c>
      <c r="J317" s="2"/>
      <c r="K317" s="2"/>
      <c r="L317" s="2"/>
      <c r="M317" s="22"/>
      <c r="N317" s="22"/>
    </row>
    <row r="318" spans="1:14" ht="76.5" hidden="1" customHeight="1" x14ac:dyDescent="0.25">
      <c r="A318" s="64" t="s">
        <v>398</v>
      </c>
      <c r="B318" s="60" t="s">
        <v>74</v>
      </c>
      <c r="C318" s="51">
        <f>C319</f>
        <v>4225</v>
      </c>
      <c r="D318" s="10">
        <f t="shared" si="21"/>
        <v>-4225</v>
      </c>
      <c r="E318" s="51">
        <f t="shared" si="23"/>
        <v>0</v>
      </c>
      <c r="F318" s="51">
        <f t="shared" si="23"/>
        <v>-1267</v>
      </c>
      <c r="G318" s="51">
        <f t="shared" si="23"/>
        <v>-1690</v>
      </c>
      <c r="H318" s="51">
        <f t="shared" si="23"/>
        <v>-1268</v>
      </c>
      <c r="I318" s="54">
        <f>C318+D318</f>
        <v>0</v>
      </c>
      <c r="J318" s="2"/>
      <c r="K318" s="2"/>
      <c r="L318" s="2"/>
      <c r="M318" s="22"/>
      <c r="N318" s="22"/>
    </row>
    <row r="319" spans="1:14" ht="78.75" hidden="1" x14ac:dyDescent="0.25">
      <c r="A319" s="64" t="s">
        <v>399</v>
      </c>
      <c r="B319" s="60" t="s">
        <v>74</v>
      </c>
      <c r="C319" s="50">
        <v>4225</v>
      </c>
      <c r="D319" s="10">
        <f t="shared" si="21"/>
        <v>-4225</v>
      </c>
      <c r="E319" s="10"/>
      <c r="F319" s="10">
        <v>-1267</v>
      </c>
      <c r="G319" s="10">
        <v>-1690</v>
      </c>
      <c r="H319" s="10">
        <v>-1268</v>
      </c>
      <c r="I319" s="54">
        <f>C319+D319</f>
        <v>0</v>
      </c>
      <c r="J319" s="2"/>
      <c r="K319" s="2"/>
      <c r="L319" s="2"/>
      <c r="M319" s="22"/>
      <c r="N319" s="22"/>
    </row>
    <row r="320" spans="1:14" ht="15.75" x14ac:dyDescent="0.25">
      <c r="A320" s="62" t="s">
        <v>400</v>
      </c>
      <c r="B320" s="63" t="s">
        <v>668</v>
      </c>
      <c r="C320" s="49">
        <f>C321</f>
        <v>30833</v>
      </c>
      <c r="D320" s="10">
        <f t="shared" si="12"/>
        <v>4300.7000000000007</v>
      </c>
      <c r="E320" s="49">
        <f>E321</f>
        <v>348.9</v>
      </c>
      <c r="F320" s="49">
        <f>F321</f>
        <v>1286</v>
      </c>
      <c r="G320" s="49">
        <f>G321</f>
        <v>1378.9</v>
      </c>
      <c r="H320" s="49">
        <f>H321</f>
        <v>1286.9000000000001</v>
      </c>
      <c r="I320" s="46">
        <f t="shared" si="13"/>
        <v>35133.699999999997</v>
      </c>
      <c r="J320" s="2"/>
      <c r="K320" s="2"/>
      <c r="L320" s="2"/>
      <c r="M320" s="22"/>
      <c r="N320" s="22"/>
    </row>
    <row r="321" spans="1:14" ht="15.75" x14ac:dyDescent="0.25">
      <c r="A321" s="62" t="s">
        <v>582</v>
      </c>
      <c r="B321" s="63" t="s">
        <v>669</v>
      </c>
      <c r="C321" s="49">
        <f t="shared" ref="C321:H321" si="24">C322+C331+C333+C335+C337</f>
        <v>30833</v>
      </c>
      <c r="D321" s="49">
        <f t="shared" si="24"/>
        <v>4300.7</v>
      </c>
      <c r="E321" s="49">
        <f t="shared" si="24"/>
        <v>348.9</v>
      </c>
      <c r="F321" s="49">
        <f t="shared" si="24"/>
        <v>1286</v>
      </c>
      <c r="G321" s="49">
        <f t="shared" si="24"/>
        <v>1378.9</v>
      </c>
      <c r="H321" s="49">
        <f t="shared" si="24"/>
        <v>1286.9000000000001</v>
      </c>
      <c r="I321" s="46">
        <f t="shared" si="13"/>
        <v>35133.699999999997</v>
      </c>
      <c r="J321" s="2"/>
      <c r="K321" s="2"/>
      <c r="L321" s="2"/>
      <c r="M321" s="22"/>
      <c r="N321" s="22"/>
    </row>
    <row r="322" spans="1:14" ht="31.5" x14ac:dyDescent="0.25">
      <c r="A322" s="62" t="s">
        <v>583</v>
      </c>
      <c r="B322" s="63" t="s">
        <v>717</v>
      </c>
      <c r="C322" s="53">
        <f>C328+C330+C329</f>
        <v>2970</v>
      </c>
      <c r="D322" s="10">
        <f t="shared" si="12"/>
        <v>0</v>
      </c>
      <c r="E322" s="49">
        <f>E328+E330+E329</f>
        <v>330</v>
      </c>
      <c r="F322" s="49">
        <f>F328+F330+F329</f>
        <v>0</v>
      </c>
      <c r="G322" s="49">
        <f>G328+G330+G329</f>
        <v>-330</v>
      </c>
      <c r="H322" s="49">
        <f>H328+H330+H329</f>
        <v>0</v>
      </c>
      <c r="I322" s="46">
        <f t="shared" si="13"/>
        <v>2970</v>
      </c>
      <c r="J322" s="2"/>
      <c r="K322" s="2"/>
      <c r="L322" s="2"/>
      <c r="M322" s="22"/>
      <c r="N322" s="22"/>
    </row>
    <row r="323" spans="1:14" ht="12.75" hidden="1" customHeight="1" x14ac:dyDescent="0.25">
      <c r="A323" s="62"/>
      <c r="B323" s="60"/>
      <c r="C323" s="50"/>
      <c r="D323" s="10">
        <f t="shared" si="12"/>
        <v>0</v>
      </c>
      <c r="E323" s="10"/>
      <c r="F323" s="10"/>
      <c r="G323" s="10"/>
      <c r="H323" s="10"/>
      <c r="I323" s="46">
        <f t="shared" si="13"/>
        <v>0</v>
      </c>
      <c r="J323" s="2"/>
      <c r="K323" s="2"/>
      <c r="L323" s="2"/>
      <c r="M323" s="22"/>
      <c r="N323" s="22"/>
    </row>
    <row r="324" spans="1:14" s="7" customFormat="1" ht="25.5" hidden="1" customHeight="1" x14ac:dyDescent="0.25">
      <c r="A324" s="38" t="s">
        <v>572</v>
      </c>
      <c r="B324" s="39" t="s">
        <v>803</v>
      </c>
      <c r="C324" s="55">
        <f>C325</f>
        <v>0</v>
      </c>
      <c r="D324" s="10">
        <f t="shared" si="12"/>
        <v>0</v>
      </c>
      <c r="E324" s="10"/>
      <c r="F324" s="10"/>
      <c r="G324" s="10"/>
      <c r="H324" s="10"/>
      <c r="I324" s="46">
        <f t="shared" si="13"/>
        <v>0</v>
      </c>
      <c r="J324" s="20"/>
      <c r="K324" s="20"/>
      <c r="L324" s="2"/>
      <c r="M324" s="21"/>
      <c r="N324" s="21"/>
    </row>
    <row r="325" spans="1:14" ht="25.5" hidden="1" customHeight="1" x14ac:dyDescent="0.25">
      <c r="A325" s="40" t="s">
        <v>570</v>
      </c>
      <c r="B325" s="37" t="s">
        <v>571</v>
      </c>
      <c r="C325" s="56">
        <f>C326+C327</f>
        <v>0</v>
      </c>
      <c r="D325" s="10">
        <f t="shared" si="12"/>
        <v>0</v>
      </c>
      <c r="E325" s="10"/>
      <c r="F325" s="10"/>
      <c r="G325" s="10"/>
      <c r="H325" s="10"/>
      <c r="I325" s="46">
        <f t="shared" si="13"/>
        <v>0</v>
      </c>
      <c r="J325" s="2"/>
      <c r="K325" s="2"/>
      <c r="L325" s="2"/>
      <c r="M325" s="22"/>
      <c r="N325" s="22"/>
    </row>
    <row r="326" spans="1:14" ht="12.75" hidden="1" customHeight="1" x14ac:dyDescent="0.25">
      <c r="A326" s="40" t="s">
        <v>568</v>
      </c>
      <c r="B326" s="37" t="s">
        <v>6</v>
      </c>
      <c r="C326" s="56"/>
      <c r="D326" s="10">
        <f t="shared" si="12"/>
        <v>0</v>
      </c>
      <c r="E326" s="10"/>
      <c r="F326" s="10"/>
      <c r="G326" s="10"/>
      <c r="H326" s="10"/>
      <c r="I326" s="46">
        <f t="shared" si="13"/>
        <v>0</v>
      </c>
      <c r="J326" s="2"/>
      <c r="K326" s="2"/>
      <c r="L326" s="2"/>
      <c r="M326" s="22"/>
      <c r="N326" s="22"/>
    </row>
    <row r="327" spans="1:14" ht="12.75" hidden="1" customHeight="1" x14ac:dyDescent="0.25">
      <c r="A327" s="40" t="s">
        <v>568</v>
      </c>
      <c r="B327" s="37" t="s">
        <v>6</v>
      </c>
      <c r="C327" s="56"/>
      <c r="D327" s="10">
        <f t="shared" si="12"/>
        <v>0</v>
      </c>
      <c r="E327" s="10"/>
      <c r="F327" s="10"/>
      <c r="G327" s="10"/>
      <c r="H327" s="10"/>
      <c r="I327" s="46">
        <f t="shared" si="13"/>
        <v>0</v>
      </c>
      <c r="J327" s="2"/>
      <c r="K327" s="2"/>
      <c r="L327" s="2"/>
      <c r="M327" s="22"/>
      <c r="N327" s="22"/>
    </row>
    <row r="328" spans="1:14" ht="33.75" customHeight="1" x14ac:dyDescent="0.25">
      <c r="A328" s="64" t="s">
        <v>584</v>
      </c>
      <c r="B328" s="70" t="s">
        <v>495</v>
      </c>
      <c r="C328" s="56">
        <v>2089</v>
      </c>
      <c r="D328" s="10">
        <f t="shared" si="12"/>
        <v>-2089</v>
      </c>
      <c r="E328" s="10">
        <v>-543</v>
      </c>
      <c r="F328" s="10">
        <v>-773</v>
      </c>
      <c r="G328" s="10">
        <v>-773</v>
      </c>
      <c r="H328" s="10"/>
      <c r="I328" s="46">
        <f t="shared" si="13"/>
        <v>0</v>
      </c>
      <c r="J328" s="2"/>
      <c r="K328" s="2"/>
      <c r="L328" s="2"/>
      <c r="M328" s="22"/>
      <c r="N328" s="22"/>
    </row>
    <row r="329" spans="1:14" ht="33.75" customHeight="1" x14ac:dyDescent="0.25">
      <c r="A329" s="64" t="s">
        <v>3</v>
      </c>
      <c r="B329" s="70" t="s">
        <v>495</v>
      </c>
      <c r="C329" s="56"/>
      <c r="D329" s="10">
        <f t="shared" si="12"/>
        <v>660</v>
      </c>
      <c r="E329" s="10">
        <v>330</v>
      </c>
      <c r="F329" s="10">
        <v>330</v>
      </c>
      <c r="G329" s="10"/>
      <c r="H329" s="10"/>
      <c r="I329" s="46">
        <f t="shared" si="13"/>
        <v>660</v>
      </c>
      <c r="J329" s="2"/>
      <c r="K329" s="2"/>
      <c r="L329" s="2"/>
      <c r="M329" s="22"/>
      <c r="N329" s="22"/>
    </row>
    <row r="330" spans="1:14" ht="39" customHeight="1" x14ac:dyDescent="0.25">
      <c r="A330" s="64" t="s">
        <v>585</v>
      </c>
      <c r="B330" s="70" t="s">
        <v>888</v>
      </c>
      <c r="C330" s="56">
        <v>881</v>
      </c>
      <c r="D330" s="10">
        <f t="shared" si="12"/>
        <v>1429</v>
      </c>
      <c r="E330" s="10">
        <v>543</v>
      </c>
      <c r="F330" s="10">
        <v>443</v>
      </c>
      <c r="G330" s="10">
        <v>443</v>
      </c>
      <c r="H330" s="10"/>
      <c r="I330" s="46">
        <f t="shared" si="13"/>
        <v>2310</v>
      </c>
      <c r="J330" s="2"/>
      <c r="K330" s="2"/>
      <c r="L330" s="2"/>
      <c r="M330" s="22"/>
      <c r="N330" s="22"/>
    </row>
    <row r="331" spans="1:14" ht="37.5" customHeight="1" x14ac:dyDescent="0.25">
      <c r="A331" s="62" t="s">
        <v>586</v>
      </c>
      <c r="B331" s="39" t="s">
        <v>496</v>
      </c>
      <c r="C331" s="55">
        <f>C332</f>
        <v>27148</v>
      </c>
      <c r="D331" s="10">
        <f t="shared" si="12"/>
        <v>0</v>
      </c>
      <c r="E331" s="55">
        <f>E332</f>
        <v>0</v>
      </c>
      <c r="F331" s="55">
        <f>F332</f>
        <v>0</v>
      </c>
      <c r="G331" s="55">
        <f>G332</f>
        <v>0</v>
      </c>
      <c r="H331" s="55">
        <f>H332</f>
        <v>0</v>
      </c>
      <c r="I331" s="46">
        <f t="shared" si="13"/>
        <v>27148</v>
      </c>
      <c r="J331" s="2"/>
      <c r="K331" s="2"/>
      <c r="L331" s="2"/>
      <c r="M331" s="22"/>
      <c r="N331" s="22"/>
    </row>
    <row r="332" spans="1:14" ht="36.75" customHeight="1" x14ac:dyDescent="0.25">
      <c r="A332" s="64" t="s">
        <v>587</v>
      </c>
      <c r="B332" s="37" t="s">
        <v>496</v>
      </c>
      <c r="C332" s="56">
        <v>27148</v>
      </c>
      <c r="D332" s="10">
        <f t="shared" si="12"/>
        <v>0</v>
      </c>
      <c r="E332" s="10"/>
      <c r="F332" s="10"/>
      <c r="G332" s="10"/>
      <c r="H332" s="10"/>
      <c r="I332" s="46">
        <f t="shared" si="13"/>
        <v>27148</v>
      </c>
      <c r="J332" s="2"/>
      <c r="K332" s="2"/>
      <c r="L332" s="2"/>
      <c r="M332" s="22"/>
      <c r="N332" s="22"/>
    </row>
    <row r="333" spans="1:14" ht="57.75" customHeight="1" x14ac:dyDescent="0.25">
      <c r="A333" s="62" t="s">
        <v>498</v>
      </c>
      <c r="B333" s="39" t="s">
        <v>903</v>
      </c>
      <c r="C333" s="55">
        <f>C334</f>
        <v>715</v>
      </c>
      <c r="D333" s="10">
        <f t="shared" si="12"/>
        <v>0</v>
      </c>
      <c r="E333" s="55">
        <f>E334</f>
        <v>0</v>
      </c>
      <c r="F333" s="55">
        <f>F334</f>
        <v>0</v>
      </c>
      <c r="G333" s="55">
        <f>G334</f>
        <v>0</v>
      </c>
      <c r="H333" s="55">
        <f>H334</f>
        <v>0</v>
      </c>
      <c r="I333" s="46">
        <f t="shared" si="13"/>
        <v>715</v>
      </c>
      <c r="J333" s="2"/>
      <c r="K333" s="2"/>
      <c r="L333" s="2"/>
      <c r="M333" s="22"/>
      <c r="N333" s="22"/>
    </row>
    <row r="334" spans="1:14" ht="62.25" customHeight="1" x14ac:dyDescent="0.25">
      <c r="A334" s="64" t="s">
        <v>497</v>
      </c>
      <c r="B334" s="37" t="s">
        <v>903</v>
      </c>
      <c r="C334" s="56">
        <v>715</v>
      </c>
      <c r="D334" s="10">
        <f t="shared" si="12"/>
        <v>0</v>
      </c>
      <c r="E334" s="10"/>
      <c r="F334" s="10"/>
      <c r="G334" s="10"/>
      <c r="H334" s="10"/>
      <c r="I334" s="46">
        <f t="shared" si="13"/>
        <v>715</v>
      </c>
      <c r="J334" s="2"/>
      <c r="K334" s="2"/>
      <c r="L334" s="2"/>
      <c r="M334" s="22"/>
      <c r="N334" s="22"/>
    </row>
    <row r="335" spans="1:14" ht="38.25" customHeight="1" x14ac:dyDescent="0.25">
      <c r="A335" s="62" t="s">
        <v>695</v>
      </c>
      <c r="B335" s="39" t="s">
        <v>802</v>
      </c>
      <c r="C335" s="55">
        <f>C336</f>
        <v>0</v>
      </c>
      <c r="D335" s="10">
        <f t="shared" si="12"/>
        <v>75.699999999999989</v>
      </c>
      <c r="E335" s="55">
        <f>E336</f>
        <v>18.899999999999999</v>
      </c>
      <c r="F335" s="55">
        <f>F336</f>
        <v>19</v>
      </c>
      <c r="G335" s="55">
        <f>G336</f>
        <v>18.899999999999999</v>
      </c>
      <c r="H335" s="55">
        <f>H336</f>
        <v>18.899999999999999</v>
      </c>
      <c r="I335" s="46">
        <f t="shared" si="13"/>
        <v>75.699999999999989</v>
      </c>
      <c r="J335" s="2"/>
      <c r="K335" s="2"/>
      <c r="L335" s="2"/>
      <c r="M335" s="22"/>
      <c r="N335" s="22"/>
    </row>
    <row r="336" spans="1:14" ht="38.25" customHeight="1" x14ac:dyDescent="0.25">
      <c r="A336" s="64" t="s">
        <v>694</v>
      </c>
      <c r="B336" s="37" t="s">
        <v>802</v>
      </c>
      <c r="C336" s="56"/>
      <c r="D336" s="10">
        <f t="shared" si="12"/>
        <v>75.699999999999989</v>
      </c>
      <c r="E336" s="10">
        <v>18.899999999999999</v>
      </c>
      <c r="F336" s="10">
        <v>19</v>
      </c>
      <c r="G336" s="10">
        <v>18.899999999999999</v>
      </c>
      <c r="H336" s="10">
        <v>18.899999999999999</v>
      </c>
      <c r="I336" s="46">
        <f t="shared" si="13"/>
        <v>75.699999999999989</v>
      </c>
      <c r="J336" s="2"/>
      <c r="K336" s="2"/>
      <c r="L336" s="2"/>
      <c r="M336" s="22"/>
      <c r="N336" s="22"/>
    </row>
    <row r="337" spans="1:14" ht="53.25" customHeight="1" x14ac:dyDescent="0.25">
      <c r="A337" s="62" t="s">
        <v>693</v>
      </c>
      <c r="B337" s="63" t="s">
        <v>692</v>
      </c>
      <c r="C337" s="55">
        <f>C338</f>
        <v>0</v>
      </c>
      <c r="D337" s="10">
        <f t="shared" si="12"/>
        <v>4225</v>
      </c>
      <c r="E337" s="55">
        <f>E338</f>
        <v>0</v>
      </c>
      <c r="F337" s="55">
        <f>F338</f>
        <v>1267</v>
      </c>
      <c r="G337" s="55">
        <f>G338</f>
        <v>1690</v>
      </c>
      <c r="H337" s="55">
        <f>H338</f>
        <v>1268</v>
      </c>
      <c r="I337" s="46">
        <f t="shared" si="13"/>
        <v>4225</v>
      </c>
      <c r="J337" s="2"/>
      <c r="K337" s="2"/>
      <c r="L337" s="2"/>
      <c r="M337" s="22"/>
      <c r="N337" s="22"/>
    </row>
    <row r="338" spans="1:14" ht="45" customHeight="1" x14ac:dyDescent="0.25">
      <c r="A338" s="64" t="s">
        <v>427</v>
      </c>
      <c r="B338" s="60" t="s">
        <v>44</v>
      </c>
      <c r="C338" s="56"/>
      <c r="D338" s="10">
        <f t="shared" si="12"/>
        <v>4225</v>
      </c>
      <c r="E338" s="10"/>
      <c r="F338" s="10">
        <v>1267</v>
      </c>
      <c r="G338" s="10">
        <v>1690</v>
      </c>
      <c r="H338" s="10">
        <v>1268</v>
      </c>
      <c r="I338" s="46">
        <f t="shared" si="13"/>
        <v>4225</v>
      </c>
      <c r="J338" s="2"/>
      <c r="K338" s="2"/>
      <c r="L338" s="2"/>
      <c r="M338" s="22"/>
      <c r="N338" s="22"/>
    </row>
    <row r="339" spans="1:14" ht="31.5" x14ac:dyDescent="0.25">
      <c r="A339" s="26" t="s">
        <v>297</v>
      </c>
      <c r="B339" s="10" t="s">
        <v>321</v>
      </c>
      <c r="C339" s="46">
        <f>C340+C345+C357</f>
        <v>8014.5</v>
      </c>
      <c r="D339" s="71">
        <f>E339+F339+G339+H339</f>
        <v>5226.2</v>
      </c>
      <c r="E339" s="46">
        <f>E340+E345+E357</f>
        <v>-178</v>
      </c>
      <c r="F339" s="46">
        <f>F340+F345+F357</f>
        <v>2706.2</v>
      </c>
      <c r="G339" s="46">
        <f>G340+G345+G357</f>
        <v>1228.4000000000001</v>
      </c>
      <c r="H339" s="46">
        <f>H340+H345+H357</f>
        <v>1469.6</v>
      </c>
      <c r="I339" s="46">
        <f t="shared" si="13"/>
        <v>13240.7</v>
      </c>
      <c r="J339" s="20"/>
      <c r="K339" s="20"/>
      <c r="L339" s="20"/>
      <c r="M339" s="21"/>
      <c r="N339" s="21"/>
    </row>
    <row r="340" spans="1:14" ht="24" hidden="1" customHeight="1" x14ac:dyDescent="0.25">
      <c r="A340" s="28" t="s">
        <v>322</v>
      </c>
      <c r="B340" s="27" t="s">
        <v>323</v>
      </c>
      <c r="C340" s="47">
        <f>C341</f>
        <v>0</v>
      </c>
      <c r="D340" s="10">
        <f t="shared" si="12"/>
        <v>0</v>
      </c>
      <c r="E340" s="47">
        <f>E341</f>
        <v>0</v>
      </c>
      <c r="F340" s="47">
        <f>F341</f>
        <v>0</v>
      </c>
      <c r="G340" s="47">
        <f>G341</f>
        <v>0</v>
      </c>
      <c r="H340" s="47">
        <f>H341</f>
        <v>0</v>
      </c>
      <c r="I340" s="46">
        <f t="shared" si="13"/>
        <v>0</v>
      </c>
      <c r="J340" s="2"/>
      <c r="K340" s="2"/>
      <c r="L340" s="2"/>
      <c r="M340" s="22"/>
      <c r="N340" s="22"/>
    </row>
    <row r="341" spans="1:14" ht="12.75" hidden="1" customHeight="1" x14ac:dyDescent="0.25">
      <c r="A341" s="28" t="s">
        <v>324</v>
      </c>
      <c r="B341" s="29" t="s">
        <v>325</v>
      </c>
      <c r="C341" s="47">
        <f>C343</f>
        <v>0</v>
      </c>
      <c r="D341" s="10">
        <f t="shared" si="12"/>
        <v>0</v>
      </c>
      <c r="E341" s="47">
        <f>E343</f>
        <v>0</v>
      </c>
      <c r="F341" s="47">
        <f>F343</f>
        <v>0</v>
      </c>
      <c r="G341" s="47">
        <f>G343</f>
        <v>0</v>
      </c>
      <c r="H341" s="47">
        <f>H343</f>
        <v>0</v>
      </c>
      <c r="I341" s="46">
        <f t="shared" si="13"/>
        <v>0</v>
      </c>
      <c r="J341" s="2"/>
      <c r="K341" s="2"/>
      <c r="L341" s="2"/>
      <c r="M341" s="22"/>
      <c r="N341" s="22"/>
    </row>
    <row r="342" spans="1:14" ht="24" hidden="1" customHeight="1" x14ac:dyDescent="0.25">
      <c r="A342" s="28" t="s">
        <v>326</v>
      </c>
      <c r="B342" s="30" t="s">
        <v>327</v>
      </c>
      <c r="C342" s="47"/>
      <c r="D342" s="10">
        <f t="shared" si="12"/>
        <v>0</v>
      </c>
      <c r="E342" s="47"/>
      <c r="F342" s="47"/>
      <c r="G342" s="47"/>
      <c r="H342" s="47"/>
      <c r="I342" s="46">
        <f t="shared" si="13"/>
        <v>0</v>
      </c>
      <c r="J342" s="2"/>
      <c r="K342" s="2"/>
      <c r="L342" s="2"/>
      <c r="M342" s="22"/>
      <c r="N342" s="22"/>
    </row>
    <row r="343" spans="1:14" ht="24" hidden="1" customHeight="1" x14ac:dyDescent="0.25">
      <c r="A343" s="28" t="s">
        <v>328</v>
      </c>
      <c r="B343" s="30" t="s">
        <v>329</v>
      </c>
      <c r="C343" s="47"/>
      <c r="D343" s="10">
        <f t="shared" si="12"/>
        <v>0</v>
      </c>
      <c r="E343" s="47"/>
      <c r="F343" s="47"/>
      <c r="G343" s="47"/>
      <c r="H343" s="47"/>
      <c r="I343" s="46">
        <f t="shared" si="13"/>
        <v>0</v>
      </c>
      <c r="J343" s="2"/>
      <c r="K343" s="2"/>
      <c r="L343" s="2"/>
      <c r="M343" s="22"/>
      <c r="N343" s="22"/>
    </row>
    <row r="344" spans="1:14" ht="24" hidden="1" customHeight="1" x14ac:dyDescent="0.25">
      <c r="A344" s="28" t="s">
        <v>330</v>
      </c>
      <c r="B344" s="30" t="s">
        <v>214</v>
      </c>
      <c r="C344" s="47"/>
      <c r="D344" s="10">
        <f t="shared" si="12"/>
        <v>0</v>
      </c>
      <c r="E344" s="47"/>
      <c r="F344" s="47"/>
      <c r="G344" s="47"/>
      <c r="H344" s="47"/>
      <c r="I344" s="46">
        <f t="shared" si="13"/>
        <v>0</v>
      </c>
      <c r="J344" s="2"/>
      <c r="K344" s="2"/>
      <c r="L344" s="2"/>
      <c r="M344" s="22"/>
      <c r="N344" s="22"/>
    </row>
    <row r="345" spans="1:14" ht="15.75" x14ac:dyDescent="0.25">
      <c r="A345" s="26" t="s">
        <v>244</v>
      </c>
      <c r="B345" s="27" t="s">
        <v>245</v>
      </c>
      <c r="C345" s="46">
        <f>C346+C353</f>
        <v>8014.5</v>
      </c>
      <c r="D345" s="10">
        <f t="shared" si="12"/>
        <v>1222</v>
      </c>
      <c r="E345" s="46">
        <f>E346+E353</f>
        <v>-185</v>
      </c>
      <c r="F345" s="46">
        <f>F346+F353</f>
        <v>796.5</v>
      </c>
      <c r="G345" s="46">
        <f>G346+G353</f>
        <v>101.5</v>
      </c>
      <c r="H345" s="46">
        <f>H346+H353</f>
        <v>509</v>
      </c>
      <c r="I345" s="46">
        <f t="shared" si="13"/>
        <v>9236.5</v>
      </c>
      <c r="J345" s="2"/>
      <c r="K345" s="2"/>
      <c r="L345" s="2"/>
      <c r="M345" s="22"/>
      <c r="N345" s="22"/>
    </row>
    <row r="346" spans="1:14" ht="15.75" x14ac:dyDescent="0.25">
      <c r="A346" s="26" t="s">
        <v>246</v>
      </c>
      <c r="B346" s="10" t="s">
        <v>247</v>
      </c>
      <c r="C346" s="46">
        <f>C348</f>
        <v>7236.5</v>
      </c>
      <c r="D346" s="10">
        <f t="shared" si="12"/>
        <v>606</v>
      </c>
      <c r="E346" s="46">
        <f>E348</f>
        <v>-185</v>
      </c>
      <c r="F346" s="46">
        <f>F348</f>
        <v>338.5</v>
      </c>
      <c r="G346" s="46">
        <f>G348</f>
        <v>1.5</v>
      </c>
      <c r="H346" s="46">
        <f>H348</f>
        <v>451</v>
      </c>
      <c r="I346" s="46">
        <f t="shared" si="13"/>
        <v>7842.5</v>
      </c>
      <c r="J346" s="2"/>
      <c r="K346" s="2"/>
      <c r="L346" s="2"/>
      <c r="M346" s="22"/>
      <c r="N346" s="22"/>
    </row>
    <row r="347" spans="1:14" ht="24" hidden="1" customHeight="1" x14ac:dyDescent="0.25">
      <c r="A347" s="28" t="s">
        <v>248</v>
      </c>
      <c r="B347" s="30" t="s">
        <v>249</v>
      </c>
      <c r="C347" s="47"/>
      <c r="D347" s="10">
        <f t="shared" si="12"/>
        <v>0</v>
      </c>
      <c r="E347" s="10"/>
      <c r="F347" s="10"/>
      <c r="G347" s="10"/>
      <c r="H347" s="10"/>
      <c r="I347" s="46">
        <f t="shared" si="13"/>
        <v>0</v>
      </c>
      <c r="J347" s="2"/>
      <c r="K347" s="2"/>
      <c r="L347" s="2"/>
      <c r="M347" s="22"/>
      <c r="N347" s="22"/>
    </row>
    <row r="348" spans="1:14" ht="47.25" x14ac:dyDescent="0.25">
      <c r="A348" s="28" t="s">
        <v>250</v>
      </c>
      <c r="B348" s="30" t="s">
        <v>251</v>
      </c>
      <c r="C348" s="47">
        <f>C350+C351+C352</f>
        <v>7236.5</v>
      </c>
      <c r="D348" s="10">
        <f t="shared" si="12"/>
        <v>606</v>
      </c>
      <c r="E348" s="47">
        <f>E350+E351+E352</f>
        <v>-185</v>
      </c>
      <c r="F348" s="47">
        <f>F350+F351+F352</f>
        <v>338.5</v>
      </c>
      <c r="G348" s="47">
        <f>G350+G351+G352</f>
        <v>1.5</v>
      </c>
      <c r="H348" s="47">
        <f>H350+H351+H352</f>
        <v>451</v>
      </c>
      <c r="I348" s="46">
        <f t="shared" si="13"/>
        <v>7842.5</v>
      </c>
      <c r="J348" s="2"/>
      <c r="K348" s="2"/>
      <c r="L348" s="2"/>
      <c r="M348" s="22"/>
      <c r="N348" s="22"/>
    </row>
    <row r="349" spans="1:14" ht="24" hidden="1" customHeight="1" x14ac:dyDescent="0.25">
      <c r="A349" s="28" t="s">
        <v>252</v>
      </c>
      <c r="B349" s="30" t="s">
        <v>253</v>
      </c>
      <c r="C349" s="47"/>
      <c r="D349" s="10">
        <f t="shared" si="12"/>
        <v>0</v>
      </c>
      <c r="E349" s="10"/>
      <c r="F349" s="10"/>
      <c r="G349" s="10"/>
      <c r="H349" s="10"/>
      <c r="I349" s="46">
        <f t="shared" si="13"/>
        <v>0</v>
      </c>
      <c r="J349" s="2"/>
      <c r="K349" s="2"/>
      <c r="L349" s="2"/>
      <c r="M349" s="22"/>
      <c r="N349" s="22"/>
    </row>
    <row r="350" spans="1:14" ht="47.25" x14ac:dyDescent="0.25">
      <c r="A350" s="28" t="s">
        <v>555</v>
      </c>
      <c r="B350" s="30" t="s">
        <v>251</v>
      </c>
      <c r="C350" s="47">
        <v>3111</v>
      </c>
      <c r="D350" s="10">
        <f t="shared" si="12"/>
        <v>0</v>
      </c>
      <c r="E350" s="10"/>
      <c r="F350" s="10"/>
      <c r="G350" s="10"/>
      <c r="H350" s="10"/>
      <c r="I350" s="46">
        <f t="shared" si="13"/>
        <v>3111</v>
      </c>
      <c r="J350" s="2"/>
      <c r="K350" s="2"/>
      <c r="L350" s="2"/>
      <c r="M350" s="22"/>
      <c r="N350" s="22"/>
    </row>
    <row r="351" spans="1:14" ht="47.25" x14ac:dyDescent="0.25">
      <c r="A351" s="28" t="s">
        <v>556</v>
      </c>
      <c r="B351" s="30" t="s">
        <v>251</v>
      </c>
      <c r="C351" s="47">
        <v>2905.5</v>
      </c>
      <c r="D351" s="10">
        <f t="shared" si="12"/>
        <v>1494</v>
      </c>
      <c r="E351" s="10"/>
      <c r="F351" s="10">
        <f>617-30</f>
        <v>587</v>
      </c>
      <c r="G351" s="10">
        <f>250-10</f>
        <v>240</v>
      </c>
      <c r="H351" s="10">
        <f>677-10</f>
        <v>667</v>
      </c>
      <c r="I351" s="46">
        <f t="shared" si="13"/>
        <v>4399.5</v>
      </c>
      <c r="J351" s="2"/>
      <c r="K351" s="2"/>
      <c r="L351" s="2"/>
      <c r="M351" s="22"/>
      <c r="N351" s="22"/>
    </row>
    <row r="352" spans="1:14" ht="47.25" x14ac:dyDescent="0.25">
      <c r="A352" s="28" t="s">
        <v>557</v>
      </c>
      <c r="B352" s="30" t="s">
        <v>251</v>
      </c>
      <c r="C352" s="47">
        <v>1220</v>
      </c>
      <c r="D352" s="10">
        <f t="shared" ref="D352:D376" si="25">E352+F352+G352+H352</f>
        <v>-888</v>
      </c>
      <c r="E352" s="10">
        <f>-7-178</f>
        <v>-185</v>
      </c>
      <c r="F352" s="10">
        <v>-248.5</v>
      </c>
      <c r="G352" s="10">
        <v>-238.5</v>
      </c>
      <c r="H352" s="10">
        <v>-216</v>
      </c>
      <c r="I352" s="46">
        <f t="shared" ref="I352:I376" si="26">C352+D352</f>
        <v>332</v>
      </c>
      <c r="J352" s="2"/>
      <c r="K352" s="2"/>
      <c r="L352" s="2"/>
      <c r="M352" s="22"/>
      <c r="N352" s="22"/>
    </row>
    <row r="353" spans="1:14" ht="15.75" x14ac:dyDescent="0.25">
      <c r="A353" s="26" t="s">
        <v>254</v>
      </c>
      <c r="B353" s="10" t="s">
        <v>493</v>
      </c>
      <c r="C353" s="46">
        <f>C355</f>
        <v>778</v>
      </c>
      <c r="D353" s="10">
        <f t="shared" si="25"/>
        <v>616</v>
      </c>
      <c r="E353" s="46">
        <f>E355</f>
        <v>0</v>
      </c>
      <c r="F353" s="46">
        <f>F355</f>
        <v>458</v>
      </c>
      <c r="G353" s="46">
        <f>G355</f>
        <v>100</v>
      </c>
      <c r="H353" s="46">
        <f>H355</f>
        <v>58</v>
      </c>
      <c r="I353" s="46">
        <f t="shared" si="26"/>
        <v>1394</v>
      </c>
      <c r="J353" s="2"/>
      <c r="K353" s="2"/>
      <c r="L353" s="2"/>
      <c r="M353" s="22"/>
      <c r="N353" s="22"/>
    </row>
    <row r="354" spans="1:14" ht="24" hidden="1" customHeight="1" x14ac:dyDescent="0.25">
      <c r="A354" s="28" t="s">
        <v>255</v>
      </c>
      <c r="B354" s="30" t="s">
        <v>575</v>
      </c>
      <c r="C354" s="47"/>
      <c r="D354" s="10">
        <f t="shared" si="25"/>
        <v>0</v>
      </c>
      <c r="E354" s="10"/>
      <c r="F354" s="10"/>
      <c r="G354" s="10"/>
      <c r="H354" s="10"/>
      <c r="I354" s="46">
        <f t="shared" si="26"/>
        <v>0</v>
      </c>
      <c r="J354" s="2"/>
      <c r="K354" s="2"/>
      <c r="L354" s="2"/>
      <c r="M354" s="22"/>
      <c r="N354" s="22"/>
    </row>
    <row r="355" spans="1:14" ht="47.25" x14ac:dyDescent="0.25">
      <c r="A355" s="28" t="s">
        <v>576</v>
      </c>
      <c r="B355" s="30" t="s">
        <v>577</v>
      </c>
      <c r="C355" s="47">
        <f>C356</f>
        <v>778</v>
      </c>
      <c r="D355" s="10">
        <f t="shared" si="25"/>
        <v>616</v>
      </c>
      <c r="E355" s="47">
        <f>E356</f>
        <v>0</v>
      </c>
      <c r="F355" s="47">
        <f>F356</f>
        <v>458</v>
      </c>
      <c r="G355" s="47">
        <f>G356</f>
        <v>100</v>
      </c>
      <c r="H355" s="47">
        <f>H356</f>
        <v>58</v>
      </c>
      <c r="I355" s="46">
        <f t="shared" si="26"/>
        <v>1394</v>
      </c>
      <c r="J355" s="2"/>
      <c r="K355" s="2"/>
      <c r="L355" s="2"/>
      <c r="M355" s="22"/>
      <c r="N355" s="22"/>
    </row>
    <row r="356" spans="1:14" ht="47.25" x14ac:dyDescent="0.25">
      <c r="A356" s="28" t="s">
        <v>558</v>
      </c>
      <c r="B356" s="30" t="s">
        <v>577</v>
      </c>
      <c r="C356" s="47">
        <v>778</v>
      </c>
      <c r="D356" s="10">
        <f t="shared" si="25"/>
        <v>616</v>
      </c>
      <c r="E356" s="10"/>
      <c r="F356" s="10">
        <v>458</v>
      </c>
      <c r="G356" s="10">
        <v>100</v>
      </c>
      <c r="H356" s="10">
        <v>58</v>
      </c>
      <c r="I356" s="46">
        <f t="shared" si="26"/>
        <v>1394</v>
      </c>
      <c r="J356" s="2"/>
      <c r="K356" s="2"/>
      <c r="L356" s="2"/>
      <c r="M356" s="22"/>
      <c r="N356" s="22"/>
    </row>
    <row r="357" spans="1:14" ht="33.75" customHeight="1" x14ac:dyDescent="0.25">
      <c r="A357" s="26" t="s">
        <v>578</v>
      </c>
      <c r="B357" s="27" t="s">
        <v>579</v>
      </c>
      <c r="C357" s="46">
        <f>C358+C363</f>
        <v>0</v>
      </c>
      <c r="D357" s="10">
        <f t="shared" si="25"/>
        <v>4004.2000000000003</v>
      </c>
      <c r="E357" s="46">
        <f>E358+E363</f>
        <v>7</v>
      </c>
      <c r="F357" s="46">
        <f>F358+F363</f>
        <v>1909.7</v>
      </c>
      <c r="G357" s="46">
        <f>G358+G363</f>
        <v>1126.9000000000001</v>
      </c>
      <c r="H357" s="46">
        <f>H358+H363</f>
        <v>960.6</v>
      </c>
      <c r="I357" s="46">
        <f t="shared" si="26"/>
        <v>4004.2000000000003</v>
      </c>
      <c r="J357" s="2"/>
      <c r="K357" s="2"/>
      <c r="L357" s="2"/>
      <c r="M357" s="22"/>
      <c r="N357" s="22"/>
    </row>
    <row r="358" spans="1:14" ht="30.75" customHeight="1" x14ac:dyDescent="0.25">
      <c r="A358" s="28" t="s">
        <v>580</v>
      </c>
      <c r="B358" s="29" t="s">
        <v>494</v>
      </c>
      <c r="C358" s="47">
        <f>C360</f>
        <v>0</v>
      </c>
      <c r="D358" s="10">
        <f t="shared" si="25"/>
        <v>3947.2000000000003</v>
      </c>
      <c r="E358" s="10">
        <f>E360</f>
        <v>0</v>
      </c>
      <c r="F358" s="10">
        <f>F360</f>
        <v>1879.7</v>
      </c>
      <c r="G358" s="10">
        <f>G360</f>
        <v>1116.9000000000001</v>
      </c>
      <c r="H358" s="10">
        <f>H360</f>
        <v>950.6</v>
      </c>
      <c r="I358" s="46">
        <f t="shared" si="26"/>
        <v>3947.2000000000003</v>
      </c>
      <c r="J358" s="2"/>
      <c r="K358" s="2"/>
      <c r="L358" s="2"/>
      <c r="M358" s="22"/>
      <c r="N358" s="22"/>
    </row>
    <row r="359" spans="1:14" ht="39" hidden="1" customHeight="1" x14ac:dyDescent="0.25">
      <c r="A359" s="28" t="s">
        <v>581</v>
      </c>
      <c r="B359" s="30" t="s">
        <v>612</v>
      </c>
      <c r="C359" s="47"/>
      <c r="D359" s="10">
        <f t="shared" si="25"/>
        <v>0</v>
      </c>
      <c r="E359" s="10"/>
      <c r="F359" s="10"/>
      <c r="G359" s="10"/>
      <c r="H359" s="10"/>
      <c r="I359" s="46">
        <f t="shared" si="26"/>
        <v>0</v>
      </c>
      <c r="J359" s="2"/>
      <c r="K359" s="2"/>
      <c r="L359" s="2"/>
      <c r="M359" s="22"/>
      <c r="N359" s="22"/>
    </row>
    <row r="360" spans="1:14" ht="48.75" customHeight="1" x14ac:dyDescent="0.25">
      <c r="A360" s="28" t="s">
        <v>613</v>
      </c>
      <c r="B360" s="30" t="s">
        <v>521</v>
      </c>
      <c r="C360" s="47">
        <f>C361+C362</f>
        <v>0</v>
      </c>
      <c r="D360" s="10">
        <f t="shared" si="25"/>
        <v>3947.2000000000003</v>
      </c>
      <c r="E360" s="47">
        <f>E361+E362</f>
        <v>0</v>
      </c>
      <c r="F360" s="47">
        <f>F361+F362</f>
        <v>1879.7</v>
      </c>
      <c r="G360" s="47">
        <f>G361+G362</f>
        <v>1116.9000000000001</v>
      </c>
      <c r="H360" s="47">
        <f>H361+H362</f>
        <v>950.6</v>
      </c>
      <c r="I360" s="46">
        <f t="shared" si="26"/>
        <v>3947.2000000000003</v>
      </c>
      <c r="J360" s="2"/>
      <c r="K360" s="2"/>
      <c r="L360" s="2"/>
      <c r="M360" s="22"/>
      <c r="N360" s="22"/>
    </row>
    <row r="361" spans="1:14" ht="52.5" customHeight="1" x14ac:dyDescent="0.25">
      <c r="A361" s="28" t="s">
        <v>573</v>
      </c>
      <c r="B361" s="30" t="s">
        <v>521</v>
      </c>
      <c r="C361" s="47"/>
      <c r="D361" s="10">
        <f t="shared" si="25"/>
        <v>2160</v>
      </c>
      <c r="E361" s="10"/>
      <c r="F361" s="10">
        <v>720</v>
      </c>
      <c r="G361" s="10">
        <v>720</v>
      </c>
      <c r="H361" s="10">
        <v>720</v>
      </c>
      <c r="I361" s="46">
        <f t="shared" si="26"/>
        <v>2160</v>
      </c>
      <c r="J361" s="2"/>
      <c r="K361" s="2"/>
      <c r="L361" s="2"/>
      <c r="M361" s="22"/>
      <c r="N361" s="22"/>
    </row>
    <row r="362" spans="1:14" ht="52.5" customHeight="1" x14ac:dyDescent="0.25">
      <c r="A362" s="28" t="s">
        <v>2</v>
      </c>
      <c r="B362" s="30" t="s">
        <v>521</v>
      </c>
      <c r="C362" s="47"/>
      <c r="D362" s="10">
        <f t="shared" si="25"/>
        <v>1787.1999999999998</v>
      </c>
      <c r="E362" s="10"/>
      <c r="F362" s="10">
        <v>1159.7</v>
      </c>
      <c r="G362" s="10">
        <v>396.9</v>
      </c>
      <c r="H362" s="10">
        <v>230.6</v>
      </c>
      <c r="I362" s="46">
        <f t="shared" si="26"/>
        <v>1787.1999999999998</v>
      </c>
      <c r="J362" s="2"/>
      <c r="K362" s="2"/>
      <c r="L362" s="2"/>
      <c r="M362" s="22"/>
      <c r="N362" s="22"/>
    </row>
    <row r="363" spans="1:14" ht="21" customHeight="1" x14ac:dyDescent="0.25">
      <c r="A363" s="28" t="s">
        <v>522</v>
      </c>
      <c r="B363" s="29" t="s">
        <v>523</v>
      </c>
      <c r="C363" s="47">
        <f>C365</f>
        <v>0</v>
      </c>
      <c r="D363" s="10">
        <f t="shared" si="25"/>
        <v>57</v>
      </c>
      <c r="E363" s="10">
        <f>E365</f>
        <v>7</v>
      </c>
      <c r="F363" s="10">
        <f>F365</f>
        <v>30</v>
      </c>
      <c r="G363" s="10">
        <f>G365</f>
        <v>10</v>
      </c>
      <c r="H363" s="10">
        <f>H365</f>
        <v>10</v>
      </c>
      <c r="I363" s="46">
        <f t="shared" si="26"/>
        <v>57</v>
      </c>
      <c r="J363" s="2"/>
      <c r="K363" s="2"/>
      <c r="L363" s="2"/>
      <c r="M363" s="22"/>
      <c r="N363" s="22"/>
    </row>
    <row r="364" spans="1:14" ht="35.25" hidden="1" customHeight="1" x14ac:dyDescent="0.25">
      <c r="A364" s="28" t="s">
        <v>524</v>
      </c>
      <c r="B364" s="30" t="s">
        <v>525</v>
      </c>
      <c r="C364" s="47"/>
      <c r="D364" s="10">
        <f t="shared" si="25"/>
        <v>0</v>
      </c>
      <c r="E364" s="10"/>
      <c r="F364" s="10"/>
      <c r="G364" s="10"/>
      <c r="H364" s="10"/>
      <c r="I364" s="46">
        <f t="shared" si="26"/>
        <v>0</v>
      </c>
      <c r="J364" s="2"/>
      <c r="K364" s="2"/>
      <c r="L364" s="2"/>
      <c r="M364" s="22"/>
      <c r="N364" s="22"/>
    </row>
    <row r="365" spans="1:14" ht="33.75" customHeight="1" x14ac:dyDescent="0.25">
      <c r="A365" s="28" t="s">
        <v>526</v>
      </c>
      <c r="B365" s="30" t="s">
        <v>527</v>
      </c>
      <c r="C365" s="47">
        <f>C366+C367</f>
        <v>0</v>
      </c>
      <c r="D365" s="10">
        <f t="shared" si="25"/>
        <v>57</v>
      </c>
      <c r="E365" s="47">
        <f>E366+E367</f>
        <v>7</v>
      </c>
      <c r="F365" s="47">
        <f>F366+F367</f>
        <v>30</v>
      </c>
      <c r="G365" s="47">
        <f>G366+G367</f>
        <v>10</v>
      </c>
      <c r="H365" s="47">
        <f>H366+H367</f>
        <v>10</v>
      </c>
      <c r="I365" s="46">
        <f t="shared" si="26"/>
        <v>57</v>
      </c>
      <c r="J365" s="2"/>
      <c r="K365" s="2"/>
      <c r="L365" s="2"/>
      <c r="M365" s="22"/>
      <c r="N365" s="22"/>
    </row>
    <row r="366" spans="1:14" ht="41.25" customHeight="1" x14ac:dyDescent="0.25">
      <c r="A366" s="28" t="s">
        <v>298</v>
      </c>
      <c r="B366" s="30" t="s">
        <v>527</v>
      </c>
      <c r="C366" s="47"/>
      <c r="D366" s="10">
        <f t="shared" si="25"/>
        <v>7</v>
      </c>
      <c r="E366" s="10">
        <v>7</v>
      </c>
      <c r="F366" s="10"/>
      <c r="G366" s="10"/>
      <c r="H366" s="10"/>
      <c r="I366" s="46">
        <f t="shared" si="26"/>
        <v>7</v>
      </c>
      <c r="J366" s="2"/>
      <c r="K366" s="2"/>
      <c r="L366" s="2"/>
      <c r="M366" s="22"/>
      <c r="N366" s="22"/>
    </row>
    <row r="367" spans="1:14" ht="41.25" customHeight="1" x14ac:dyDescent="0.25">
      <c r="A367" s="28" t="s">
        <v>224</v>
      </c>
      <c r="B367" s="30" t="s">
        <v>527</v>
      </c>
      <c r="C367" s="47"/>
      <c r="D367" s="10">
        <f t="shared" si="25"/>
        <v>50</v>
      </c>
      <c r="E367" s="10"/>
      <c r="F367" s="10">
        <v>30</v>
      </c>
      <c r="G367" s="10">
        <v>10</v>
      </c>
      <c r="H367" s="10">
        <v>10</v>
      </c>
      <c r="I367" s="46">
        <f t="shared" si="26"/>
        <v>50</v>
      </c>
      <c r="J367" s="2"/>
      <c r="K367" s="2"/>
      <c r="L367" s="2"/>
      <c r="M367" s="22"/>
      <c r="N367" s="22"/>
    </row>
    <row r="368" spans="1:14" ht="35.25" hidden="1" customHeight="1" x14ac:dyDescent="0.25">
      <c r="A368" s="28" t="s">
        <v>528</v>
      </c>
      <c r="B368" s="30" t="s">
        <v>871</v>
      </c>
      <c r="C368" s="47"/>
      <c r="D368" s="10">
        <f t="shared" si="25"/>
        <v>0</v>
      </c>
      <c r="E368" s="10"/>
      <c r="F368" s="10"/>
      <c r="G368" s="10"/>
      <c r="H368" s="10"/>
      <c r="I368" s="46">
        <f t="shared" si="26"/>
        <v>0</v>
      </c>
      <c r="J368" s="2"/>
      <c r="K368" s="2"/>
      <c r="L368" s="2"/>
      <c r="M368" s="22"/>
      <c r="N368" s="22"/>
    </row>
    <row r="369" spans="1:14" ht="12.75" hidden="1" customHeight="1" x14ac:dyDescent="0.25">
      <c r="A369" s="28" t="s">
        <v>872</v>
      </c>
      <c r="B369" s="27" t="s">
        <v>873</v>
      </c>
      <c r="C369" s="47"/>
      <c r="D369" s="10">
        <f t="shared" si="25"/>
        <v>0</v>
      </c>
      <c r="E369" s="10"/>
      <c r="F369" s="10"/>
      <c r="G369" s="10"/>
      <c r="H369" s="10"/>
      <c r="I369" s="46">
        <f t="shared" si="26"/>
        <v>0</v>
      </c>
      <c r="J369" s="2"/>
      <c r="K369" s="2"/>
      <c r="L369" s="2"/>
      <c r="M369" s="22"/>
      <c r="N369" s="22"/>
    </row>
    <row r="370" spans="1:14" ht="12.75" hidden="1" customHeight="1" x14ac:dyDescent="0.25">
      <c r="A370" s="28" t="s">
        <v>874</v>
      </c>
      <c r="B370" s="29" t="s">
        <v>875</v>
      </c>
      <c r="C370" s="47"/>
      <c r="D370" s="10">
        <f t="shared" si="25"/>
        <v>0</v>
      </c>
      <c r="E370" s="10"/>
      <c r="F370" s="10"/>
      <c r="G370" s="10"/>
      <c r="H370" s="10"/>
      <c r="I370" s="46">
        <f t="shared" si="26"/>
        <v>0</v>
      </c>
      <c r="J370" s="2"/>
      <c r="K370" s="2"/>
      <c r="L370" s="2"/>
      <c r="M370" s="22"/>
      <c r="N370" s="22"/>
    </row>
    <row r="371" spans="1:14" ht="12.75" hidden="1" customHeight="1" x14ac:dyDescent="0.25">
      <c r="A371" s="28" t="s">
        <v>876</v>
      </c>
      <c r="B371" s="29" t="s">
        <v>877</v>
      </c>
      <c r="C371" s="47"/>
      <c r="D371" s="10">
        <f t="shared" si="25"/>
        <v>0</v>
      </c>
      <c r="E371" s="10"/>
      <c r="F371" s="10"/>
      <c r="G371" s="10"/>
      <c r="H371" s="10"/>
      <c r="I371" s="46">
        <f t="shared" si="26"/>
        <v>0</v>
      </c>
      <c r="J371" s="2"/>
      <c r="K371" s="2"/>
      <c r="L371" s="2"/>
      <c r="M371" s="22"/>
      <c r="N371" s="22"/>
    </row>
    <row r="372" spans="1:14" ht="12.75" hidden="1" customHeight="1" x14ac:dyDescent="0.25">
      <c r="A372" s="28" t="s">
        <v>878</v>
      </c>
      <c r="B372" s="29" t="s">
        <v>879</v>
      </c>
      <c r="C372" s="47"/>
      <c r="D372" s="10">
        <f t="shared" si="25"/>
        <v>0</v>
      </c>
      <c r="E372" s="10"/>
      <c r="F372" s="10"/>
      <c r="G372" s="10"/>
      <c r="H372" s="10"/>
      <c r="I372" s="46">
        <f t="shared" si="26"/>
        <v>0</v>
      </c>
      <c r="J372" s="2"/>
      <c r="K372" s="2"/>
      <c r="L372" s="2"/>
      <c r="M372" s="22"/>
      <c r="N372" s="22"/>
    </row>
    <row r="373" spans="1:14" ht="15.75" x14ac:dyDescent="0.25">
      <c r="A373" s="41" t="s">
        <v>443</v>
      </c>
      <c r="B373" s="10" t="s">
        <v>880</v>
      </c>
      <c r="C373" s="57">
        <f>C8+C339</f>
        <v>41741.400000000009</v>
      </c>
      <c r="D373" s="10">
        <f t="shared" si="25"/>
        <v>3963.7</v>
      </c>
      <c r="E373" s="57">
        <f>E8+E339</f>
        <v>-1523.6</v>
      </c>
      <c r="F373" s="57">
        <f>F8+F339</f>
        <v>2737.1</v>
      </c>
      <c r="G373" s="57">
        <f>G8+G339</f>
        <v>1259.3000000000002</v>
      </c>
      <c r="H373" s="57">
        <f>H8+H339</f>
        <v>1490.8999999999999</v>
      </c>
      <c r="I373" s="46">
        <f t="shared" si="26"/>
        <v>45705.100000000006</v>
      </c>
      <c r="J373" s="23"/>
      <c r="K373" s="23"/>
      <c r="L373" s="23"/>
      <c r="M373" s="24"/>
      <c r="N373" s="24"/>
    </row>
    <row r="374" spans="1:14" ht="15.75" customHeight="1" x14ac:dyDescent="0.25">
      <c r="A374" s="121" t="s">
        <v>488</v>
      </c>
      <c r="B374" s="27" t="s">
        <v>881</v>
      </c>
      <c r="C374" s="58">
        <f>C9+C35+C43+C18+C21</f>
        <v>30195.600000000002</v>
      </c>
      <c r="D374" s="10">
        <f t="shared" si="25"/>
        <v>0</v>
      </c>
      <c r="E374" s="10"/>
      <c r="F374" s="10"/>
      <c r="G374" s="10"/>
      <c r="H374" s="10"/>
      <c r="I374" s="46">
        <f t="shared" si="26"/>
        <v>30195.600000000002</v>
      </c>
      <c r="J374" s="25"/>
      <c r="K374" s="25"/>
      <c r="L374" s="2"/>
      <c r="M374" s="22"/>
      <c r="N374" s="22"/>
    </row>
    <row r="375" spans="1:14" ht="16.5" customHeight="1" x14ac:dyDescent="0.25">
      <c r="A375" s="121"/>
      <c r="B375" s="27" t="s">
        <v>882</v>
      </c>
      <c r="C375" s="58">
        <f>C74+C129+C135+C147+C190+C195+C236+C246+C339</f>
        <v>11545.8</v>
      </c>
      <c r="D375" s="10">
        <f t="shared" si="25"/>
        <v>0</v>
      </c>
      <c r="E375" s="10"/>
      <c r="F375" s="10"/>
      <c r="G375" s="10"/>
      <c r="H375" s="10"/>
      <c r="I375" s="46">
        <f t="shared" si="26"/>
        <v>11545.8</v>
      </c>
      <c r="J375" s="25"/>
      <c r="K375" s="25"/>
      <c r="L375" s="2"/>
      <c r="M375" s="22"/>
      <c r="N375" s="22"/>
    </row>
    <row r="376" spans="1:14" ht="15.75" x14ac:dyDescent="0.25">
      <c r="A376" s="42" t="s">
        <v>444</v>
      </c>
      <c r="B376" s="42" t="s">
        <v>7</v>
      </c>
      <c r="C376" s="58">
        <f>C373+C260</f>
        <v>246493.60000000003</v>
      </c>
      <c r="D376" s="10">
        <f t="shared" si="25"/>
        <v>10420</v>
      </c>
      <c r="E376" s="58">
        <f>E373+E260</f>
        <v>2454.6999999999994</v>
      </c>
      <c r="F376" s="58">
        <f>F373+F260</f>
        <v>4667.6000000000004</v>
      </c>
      <c r="G376" s="58">
        <f>G373+G260</f>
        <v>1307.6000000000004</v>
      </c>
      <c r="H376" s="58">
        <f>H373+H260</f>
        <v>1990.1</v>
      </c>
      <c r="I376" s="46">
        <f t="shared" si="26"/>
        <v>256913.60000000003</v>
      </c>
      <c r="J376" s="19"/>
      <c r="K376" s="19"/>
      <c r="L376" s="19"/>
      <c r="M376" s="19"/>
      <c r="N376" s="19"/>
    </row>
    <row r="377" spans="1:14" x14ac:dyDescent="0.2">
      <c r="B377" s="11"/>
      <c r="C377" s="11"/>
      <c r="D377" s="11"/>
      <c r="E377" s="11"/>
      <c r="F377" s="11"/>
      <c r="G377" s="11"/>
      <c r="H377" s="11"/>
      <c r="I377" s="17"/>
      <c r="J377" s="2"/>
      <c r="K377" s="2"/>
      <c r="L377" s="2"/>
      <c r="M377" s="2"/>
      <c r="N377" s="2"/>
    </row>
    <row r="378" spans="1:14" x14ac:dyDescent="0.2">
      <c r="B378" s="11"/>
      <c r="C378" s="11"/>
      <c r="D378" s="11"/>
      <c r="E378" s="11"/>
      <c r="F378" s="11"/>
      <c r="G378" s="11"/>
      <c r="H378" s="11"/>
      <c r="I378" s="17"/>
      <c r="J378" s="2"/>
      <c r="K378" s="2"/>
      <c r="L378" s="2"/>
      <c r="M378" s="2"/>
      <c r="N378" s="2"/>
    </row>
    <row r="379" spans="1:14" x14ac:dyDescent="0.2">
      <c r="B379" s="11"/>
      <c r="C379" s="11"/>
      <c r="D379" s="11"/>
      <c r="E379" s="11"/>
      <c r="F379" s="11"/>
      <c r="G379" s="11"/>
      <c r="H379" s="11"/>
      <c r="I379" s="17"/>
      <c r="J379" s="2"/>
      <c r="K379" s="2"/>
      <c r="L379" s="2"/>
      <c r="M379" s="2"/>
      <c r="N379" s="2"/>
    </row>
    <row r="380" spans="1:14" x14ac:dyDescent="0.2">
      <c r="B380" s="11"/>
      <c r="C380" s="11"/>
      <c r="D380" s="11"/>
      <c r="E380" s="11"/>
      <c r="F380" s="11"/>
      <c r="G380" s="11"/>
      <c r="H380" s="11"/>
      <c r="I380" s="17"/>
      <c r="J380" s="2"/>
      <c r="K380" s="2"/>
      <c r="L380" s="2"/>
      <c r="M380" s="2"/>
      <c r="N380" s="2"/>
    </row>
    <row r="381" spans="1:14" ht="15.75" x14ac:dyDescent="0.25">
      <c r="B381" s="12"/>
      <c r="C381" s="12"/>
      <c r="D381" s="12"/>
      <c r="E381" s="12"/>
      <c r="F381" s="12"/>
      <c r="G381" s="12"/>
      <c r="H381" s="12"/>
      <c r="I381" s="17"/>
      <c r="J381" s="2"/>
      <c r="K381" s="2"/>
      <c r="L381" s="2"/>
      <c r="M381" s="2"/>
      <c r="N381" s="2"/>
    </row>
    <row r="382" spans="1:14" x14ac:dyDescent="0.2">
      <c r="B382" s="11"/>
      <c r="C382" s="11"/>
      <c r="D382" s="11"/>
      <c r="E382" s="11"/>
      <c r="F382" s="11"/>
      <c r="G382" s="11"/>
      <c r="H382" s="11"/>
      <c r="I382" s="17"/>
      <c r="J382" s="2"/>
      <c r="K382" s="2"/>
      <c r="L382" s="2"/>
      <c r="M382" s="2"/>
      <c r="N382" s="2"/>
    </row>
    <row r="383" spans="1:14" x14ac:dyDescent="0.2">
      <c r="B383" s="11"/>
      <c r="C383" s="11"/>
      <c r="D383" s="11"/>
      <c r="E383" s="11"/>
      <c r="F383" s="11"/>
      <c r="G383" s="11"/>
      <c r="H383" s="11"/>
      <c r="I383" s="17"/>
      <c r="J383" s="2"/>
      <c r="K383" s="2"/>
      <c r="L383" s="2"/>
      <c r="M383" s="2"/>
      <c r="N383" s="2"/>
    </row>
    <row r="384" spans="1:14" x14ac:dyDescent="0.2">
      <c r="B384" s="11"/>
      <c r="C384" s="11"/>
      <c r="D384" s="11"/>
      <c r="E384" s="11"/>
      <c r="F384" s="11"/>
      <c r="G384" s="11"/>
      <c r="H384" s="11"/>
      <c r="I384" s="17"/>
      <c r="J384" s="2"/>
      <c r="K384" s="2"/>
      <c r="L384" s="2"/>
      <c r="M384" s="2"/>
      <c r="N384" s="2"/>
    </row>
    <row r="385" spans="2:14" x14ac:dyDescent="0.2">
      <c r="B385" s="11"/>
      <c r="C385" s="11"/>
      <c r="D385" s="11"/>
      <c r="E385" s="11"/>
      <c r="F385" s="11"/>
      <c r="G385" s="11"/>
      <c r="H385" s="11"/>
      <c r="I385" s="17"/>
      <c r="J385" s="2"/>
      <c r="K385" s="2"/>
      <c r="L385" s="2"/>
      <c r="M385" s="2"/>
      <c r="N385" s="2"/>
    </row>
    <row r="386" spans="2:14" x14ac:dyDescent="0.2">
      <c r="B386" s="11"/>
      <c r="C386" s="11"/>
      <c r="D386" s="11"/>
      <c r="E386" s="11"/>
      <c r="F386" s="11"/>
      <c r="G386" s="11"/>
      <c r="H386" s="11"/>
      <c r="I386" s="17"/>
      <c r="J386" s="2"/>
      <c r="K386" s="2"/>
      <c r="L386" s="2"/>
      <c r="M386" s="2"/>
      <c r="N386" s="2"/>
    </row>
    <row r="387" spans="2:14" x14ac:dyDescent="0.2">
      <c r="B387" s="11"/>
      <c r="C387" s="11"/>
      <c r="D387" s="11"/>
      <c r="E387" s="11"/>
      <c r="F387" s="11"/>
      <c r="G387" s="11"/>
      <c r="H387" s="11"/>
      <c r="I387" s="17"/>
      <c r="J387" s="2"/>
      <c r="K387" s="2"/>
      <c r="L387" s="2"/>
      <c r="M387" s="2"/>
      <c r="N387" s="2"/>
    </row>
    <row r="388" spans="2:14" x14ac:dyDescent="0.2">
      <c r="B388" s="11"/>
      <c r="C388" s="11"/>
      <c r="D388" s="11"/>
      <c r="E388" s="11"/>
      <c r="F388" s="11"/>
      <c r="G388" s="11"/>
      <c r="H388" s="11"/>
      <c r="I388" s="17"/>
      <c r="J388" s="2"/>
      <c r="K388" s="2"/>
      <c r="L388" s="2"/>
      <c r="M388" s="2"/>
      <c r="N388" s="2"/>
    </row>
    <row r="389" spans="2:14" x14ac:dyDescent="0.2">
      <c r="B389" s="11"/>
      <c r="C389" s="11"/>
      <c r="D389" s="11"/>
      <c r="E389" s="11"/>
      <c r="F389" s="11"/>
      <c r="G389" s="11"/>
      <c r="H389" s="11"/>
      <c r="I389" s="17"/>
      <c r="J389" s="2"/>
      <c r="K389" s="2"/>
      <c r="L389" s="2"/>
      <c r="M389" s="2"/>
      <c r="N389" s="2"/>
    </row>
    <row r="390" spans="2:14" x14ac:dyDescent="0.2">
      <c r="B390" s="11"/>
      <c r="C390" s="11"/>
      <c r="D390" s="11"/>
      <c r="E390" s="11"/>
      <c r="F390" s="11"/>
      <c r="G390" s="11"/>
      <c r="H390" s="11"/>
      <c r="I390" s="17"/>
      <c r="J390" s="2"/>
      <c r="K390" s="2"/>
      <c r="L390" s="2"/>
      <c r="M390" s="2"/>
      <c r="N390" s="2"/>
    </row>
    <row r="391" spans="2:14" x14ac:dyDescent="0.2">
      <c r="B391" s="11"/>
      <c r="C391" s="11"/>
      <c r="D391" s="11"/>
      <c r="E391" s="11"/>
      <c r="F391" s="11"/>
      <c r="G391" s="11"/>
      <c r="H391" s="11"/>
      <c r="I391" s="17"/>
      <c r="J391" s="2"/>
      <c r="K391" s="2"/>
      <c r="L391" s="2"/>
      <c r="M391" s="2"/>
      <c r="N391" s="2"/>
    </row>
    <row r="392" spans="2:14" x14ac:dyDescent="0.2">
      <c r="B392" s="11"/>
      <c r="C392" s="11"/>
      <c r="D392" s="11"/>
      <c r="E392" s="11"/>
      <c r="F392" s="11"/>
      <c r="G392" s="11"/>
      <c r="H392" s="11"/>
      <c r="I392" s="17"/>
      <c r="J392" s="2"/>
      <c r="K392" s="2"/>
      <c r="L392" s="2"/>
      <c r="M392" s="2"/>
      <c r="N392" s="2"/>
    </row>
    <row r="393" spans="2:14" x14ac:dyDescent="0.2">
      <c r="B393" s="11"/>
      <c r="C393" s="11"/>
      <c r="D393" s="11"/>
      <c r="E393" s="11"/>
      <c r="F393" s="11"/>
      <c r="G393" s="11"/>
      <c r="H393" s="11"/>
      <c r="I393" s="17"/>
      <c r="J393" s="2"/>
      <c r="K393" s="2"/>
      <c r="L393" s="2"/>
      <c r="M393" s="2"/>
      <c r="N393" s="2"/>
    </row>
    <row r="394" spans="2:14" x14ac:dyDescent="0.2">
      <c r="B394" s="11"/>
      <c r="C394" s="11"/>
      <c r="D394" s="11"/>
      <c r="E394" s="11"/>
      <c r="F394" s="11"/>
      <c r="G394" s="11"/>
      <c r="H394" s="11"/>
      <c r="I394" s="17"/>
      <c r="J394" s="2"/>
      <c r="K394" s="2"/>
      <c r="L394" s="2"/>
      <c r="M394" s="2"/>
      <c r="N394" s="2"/>
    </row>
    <row r="395" spans="2:14" x14ac:dyDescent="0.2">
      <c r="B395" s="11"/>
      <c r="C395" s="11"/>
      <c r="D395" s="11"/>
      <c r="E395" s="11"/>
      <c r="F395" s="11"/>
      <c r="G395" s="11"/>
      <c r="H395" s="11"/>
      <c r="I395" s="17"/>
      <c r="J395" s="2"/>
      <c r="K395" s="2"/>
      <c r="L395" s="2"/>
      <c r="M395" s="2"/>
      <c r="N395" s="2"/>
    </row>
    <row r="396" spans="2:14" x14ac:dyDescent="0.2">
      <c r="B396" s="11"/>
      <c r="C396" s="11"/>
      <c r="D396" s="11"/>
      <c r="E396" s="11"/>
      <c r="F396" s="11"/>
      <c r="G396" s="11"/>
      <c r="H396" s="11"/>
      <c r="I396" s="17"/>
      <c r="J396" s="2"/>
      <c r="K396" s="2"/>
      <c r="L396" s="2"/>
      <c r="M396" s="2"/>
      <c r="N396" s="2"/>
    </row>
    <row r="397" spans="2:14" x14ac:dyDescent="0.2">
      <c r="B397" s="11"/>
      <c r="C397" s="11"/>
      <c r="D397" s="11"/>
      <c r="E397" s="11"/>
      <c r="F397" s="11"/>
      <c r="G397" s="11"/>
      <c r="H397" s="11"/>
      <c r="I397" s="17"/>
      <c r="J397" s="2"/>
      <c r="K397" s="2"/>
      <c r="L397" s="2"/>
      <c r="M397" s="2"/>
      <c r="N397" s="2"/>
    </row>
    <row r="398" spans="2:14" x14ac:dyDescent="0.2">
      <c r="B398" s="11"/>
      <c r="C398" s="11"/>
      <c r="D398" s="11"/>
      <c r="E398" s="11"/>
      <c r="F398" s="11"/>
      <c r="G398" s="11"/>
      <c r="H398" s="11"/>
      <c r="I398" s="17"/>
      <c r="J398" s="2"/>
      <c r="K398" s="2"/>
      <c r="L398" s="2"/>
      <c r="M398" s="2"/>
      <c r="N398" s="2"/>
    </row>
    <row r="399" spans="2:14" x14ac:dyDescent="0.2">
      <c r="B399" s="11"/>
      <c r="C399" s="11"/>
      <c r="D399" s="11"/>
      <c r="E399" s="11"/>
      <c r="F399" s="11"/>
      <c r="G399" s="11"/>
      <c r="H399" s="11"/>
      <c r="I399" s="17"/>
      <c r="J399" s="2"/>
      <c r="K399" s="2"/>
      <c r="L399" s="2"/>
      <c r="M399" s="2"/>
      <c r="N399" s="2"/>
    </row>
    <row r="400" spans="2:14" x14ac:dyDescent="0.2">
      <c r="B400" s="11"/>
      <c r="C400" s="11"/>
      <c r="D400" s="11"/>
      <c r="E400" s="11"/>
      <c r="F400" s="11"/>
      <c r="G400" s="11"/>
      <c r="H400" s="11"/>
      <c r="I400" s="17"/>
      <c r="J400" s="2"/>
      <c r="K400" s="2"/>
      <c r="L400" s="2"/>
      <c r="M400" s="2"/>
      <c r="N400" s="2"/>
    </row>
    <row r="401" spans="2:14" x14ac:dyDescent="0.2">
      <c r="B401" s="11"/>
      <c r="C401" s="11"/>
      <c r="D401" s="11"/>
      <c r="E401" s="11"/>
      <c r="F401" s="11"/>
      <c r="G401" s="11"/>
      <c r="H401" s="11"/>
      <c r="I401" s="17"/>
      <c r="J401" s="2"/>
      <c r="K401" s="2"/>
      <c r="L401" s="2"/>
      <c r="M401" s="2"/>
      <c r="N401" s="2"/>
    </row>
    <row r="402" spans="2:14" x14ac:dyDescent="0.2">
      <c r="B402" s="11"/>
      <c r="C402" s="11"/>
      <c r="D402" s="11"/>
      <c r="E402" s="11"/>
      <c r="F402" s="11"/>
      <c r="G402" s="11"/>
      <c r="H402" s="11"/>
      <c r="I402" s="17"/>
      <c r="J402" s="2"/>
      <c r="K402" s="2"/>
      <c r="L402" s="2"/>
      <c r="M402" s="2"/>
      <c r="N402" s="2"/>
    </row>
    <row r="403" spans="2:14" x14ac:dyDescent="0.2">
      <c r="B403" s="11"/>
      <c r="C403" s="11"/>
      <c r="D403" s="11"/>
      <c r="E403" s="11"/>
      <c r="F403" s="11"/>
      <c r="G403" s="11"/>
      <c r="H403" s="11"/>
      <c r="I403" s="17"/>
      <c r="J403" s="2"/>
      <c r="K403" s="2"/>
      <c r="L403" s="2"/>
      <c r="M403" s="2"/>
      <c r="N403" s="2"/>
    </row>
    <row r="404" spans="2:14" x14ac:dyDescent="0.2">
      <c r="B404" s="11"/>
      <c r="C404" s="11"/>
      <c r="D404" s="11"/>
      <c r="E404" s="11"/>
      <c r="F404" s="11"/>
      <c r="G404" s="11"/>
      <c r="H404" s="11"/>
      <c r="I404" s="17"/>
      <c r="J404" s="2"/>
      <c r="K404" s="2"/>
      <c r="L404" s="2"/>
      <c r="M404" s="2"/>
      <c r="N404" s="2"/>
    </row>
    <row r="405" spans="2:14" x14ac:dyDescent="0.2">
      <c r="B405" s="11"/>
      <c r="C405" s="11"/>
      <c r="D405" s="11"/>
      <c r="E405" s="11"/>
      <c r="F405" s="11"/>
      <c r="G405" s="11"/>
      <c r="H405" s="11"/>
      <c r="I405" s="17"/>
      <c r="J405" s="2"/>
      <c r="K405" s="2"/>
      <c r="L405" s="2"/>
      <c r="M405" s="2"/>
      <c r="N405" s="2"/>
    </row>
    <row r="406" spans="2:14" x14ac:dyDescent="0.2">
      <c r="B406" s="11"/>
      <c r="C406" s="11"/>
      <c r="D406" s="11"/>
      <c r="E406" s="11"/>
      <c r="F406" s="11"/>
      <c r="G406" s="11"/>
      <c r="H406" s="11"/>
      <c r="I406" s="17"/>
      <c r="J406" s="2"/>
      <c r="K406" s="2"/>
      <c r="L406" s="2"/>
      <c r="M406" s="2"/>
      <c r="N406" s="2"/>
    </row>
    <row r="407" spans="2:14" x14ac:dyDescent="0.2">
      <c r="B407" s="11"/>
      <c r="C407" s="11"/>
      <c r="D407" s="11"/>
      <c r="E407" s="11"/>
      <c r="F407" s="11"/>
      <c r="G407" s="11"/>
      <c r="H407" s="11"/>
      <c r="I407" s="17"/>
      <c r="J407" s="2"/>
      <c r="K407" s="2"/>
      <c r="L407" s="2"/>
      <c r="M407" s="2"/>
      <c r="N407" s="2"/>
    </row>
    <row r="408" spans="2:14" x14ac:dyDescent="0.2">
      <c r="B408" s="11"/>
      <c r="C408" s="11"/>
      <c r="D408" s="11"/>
      <c r="E408" s="11"/>
      <c r="F408" s="11"/>
      <c r="G408" s="11"/>
      <c r="H408" s="11"/>
      <c r="I408" s="17"/>
      <c r="J408" s="2"/>
      <c r="K408" s="2"/>
      <c r="L408" s="2"/>
      <c r="M408" s="2"/>
      <c r="N408" s="2"/>
    </row>
    <row r="409" spans="2:14" x14ac:dyDescent="0.2">
      <c r="B409" s="11"/>
      <c r="C409" s="11"/>
      <c r="D409" s="11"/>
      <c r="E409" s="11"/>
      <c r="F409" s="11"/>
      <c r="G409" s="11"/>
      <c r="H409" s="11"/>
      <c r="I409" s="17"/>
      <c r="J409" s="2"/>
      <c r="K409" s="2"/>
      <c r="L409" s="2"/>
      <c r="M409" s="2"/>
      <c r="N409" s="2"/>
    </row>
    <row r="410" spans="2:14" x14ac:dyDescent="0.2">
      <c r="B410" s="11"/>
      <c r="C410" s="11"/>
      <c r="D410" s="11"/>
      <c r="E410" s="11"/>
      <c r="F410" s="11"/>
      <c r="G410" s="11"/>
      <c r="H410" s="11"/>
      <c r="I410" s="17"/>
      <c r="J410" s="2"/>
      <c r="K410" s="2"/>
      <c r="L410" s="2"/>
      <c r="M410" s="2"/>
      <c r="N410" s="2"/>
    </row>
    <row r="411" spans="2:14" x14ac:dyDescent="0.2">
      <c r="B411" s="11"/>
      <c r="C411" s="11"/>
      <c r="D411" s="11"/>
      <c r="E411" s="11"/>
      <c r="F411" s="11"/>
      <c r="G411" s="11"/>
      <c r="H411" s="11"/>
      <c r="I411" s="17"/>
      <c r="J411" s="2"/>
      <c r="K411" s="2"/>
      <c r="L411" s="2"/>
      <c r="M411" s="2"/>
      <c r="N411" s="2"/>
    </row>
    <row r="412" spans="2:14" x14ac:dyDescent="0.2">
      <c r="B412" s="11"/>
      <c r="C412" s="11"/>
      <c r="D412" s="11"/>
      <c r="E412" s="11"/>
      <c r="F412" s="11"/>
      <c r="G412" s="11"/>
      <c r="H412" s="11"/>
      <c r="I412" s="17"/>
      <c r="J412" s="2"/>
      <c r="K412" s="2"/>
      <c r="L412" s="2"/>
      <c r="M412" s="2"/>
      <c r="N412" s="2"/>
    </row>
    <row r="413" spans="2:14" x14ac:dyDescent="0.2">
      <c r="B413" s="11"/>
      <c r="C413" s="11"/>
      <c r="D413" s="11"/>
      <c r="E413" s="11"/>
      <c r="F413" s="11"/>
      <c r="G413" s="11"/>
      <c r="H413" s="11"/>
      <c r="I413" s="17"/>
      <c r="J413" s="2"/>
      <c r="K413" s="2"/>
      <c r="L413" s="2"/>
      <c r="M413" s="2"/>
      <c r="N413" s="2"/>
    </row>
    <row r="414" spans="2:14" x14ac:dyDescent="0.2">
      <c r="B414" s="11"/>
      <c r="C414" s="11"/>
      <c r="D414" s="11"/>
      <c r="E414" s="11"/>
      <c r="F414" s="11"/>
      <c r="G414" s="11"/>
      <c r="H414" s="11"/>
      <c r="I414" s="17"/>
      <c r="J414" s="2"/>
      <c r="K414" s="2"/>
      <c r="L414" s="2"/>
      <c r="M414" s="2"/>
      <c r="N414" s="2"/>
    </row>
    <row r="415" spans="2:14" x14ac:dyDescent="0.2">
      <c r="B415" s="11"/>
      <c r="C415" s="11"/>
      <c r="D415" s="11"/>
      <c r="E415" s="11"/>
      <c r="F415" s="11"/>
      <c r="G415" s="11"/>
      <c r="H415" s="11"/>
      <c r="I415" s="17"/>
      <c r="J415" s="2"/>
      <c r="K415" s="2"/>
      <c r="L415" s="2"/>
      <c r="M415" s="2"/>
      <c r="N415" s="2"/>
    </row>
    <row r="416" spans="2:14" x14ac:dyDescent="0.2">
      <c r="B416" s="11"/>
      <c r="C416" s="11"/>
      <c r="D416" s="11"/>
      <c r="E416" s="11"/>
      <c r="F416" s="11"/>
      <c r="G416" s="11"/>
      <c r="H416" s="11"/>
      <c r="I416" s="17"/>
      <c r="J416" s="2"/>
      <c r="K416" s="2"/>
      <c r="L416" s="2"/>
      <c r="M416" s="2"/>
      <c r="N416" s="2"/>
    </row>
    <row r="417" spans="2:14" x14ac:dyDescent="0.2">
      <c r="B417" s="11"/>
      <c r="C417" s="11"/>
      <c r="D417" s="11"/>
      <c r="E417" s="11"/>
      <c r="F417" s="11"/>
      <c r="G417" s="11"/>
      <c r="H417" s="11"/>
      <c r="I417" s="17"/>
      <c r="J417" s="2"/>
      <c r="K417" s="2"/>
      <c r="L417" s="2"/>
      <c r="M417" s="2"/>
      <c r="N417" s="2"/>
    </row>
    <row r="418" spans="2:14" x14ac:dyDescent="0.2">
      <c r="B418" s="11"/>
      <c r="C418" s="11"/>
      <c r="D418" s="11"/>
      <c r="E418" s="11"/>
      <c r="F418" s="11"/>
      <c r="G418" s="11"/>
      <c r="H418" s="11"/>
      <c r="I418" s="17"/>
      <c r="J418" s="2"/>
      <c r="K418" s="2"/>
      <c r="L418" s="2"/>
      <c r="M418" s="2"/>
      <c r="N418" s="2"/>
    </row>
    <row r="419" spans="2:14" x14ac:dyDescent="0.2">
      <c r="B419" s="11"/>
      <c r="C419" s="11"/>
      <c r="D419" s="11"/>
      <c r="E419" s="11"/>
      <c r="F419" s="11"/>
      <c r="G419" s="11"/>
      <c r="H419" s="11"/>
      <c r="I419" s="17"/>
      <c r="J419" s="2"/>
      <c r="K419" s="2"/>
      <c r="L419" s="2"/>
      <c r="M419" s="2"/>
      <c r="N419" s="2"/>
    </row>
    <row r="420" spans="2:14" x14ac:dyDescent="0.2">
      <c r="B420" s="11"/>
      <c r="C420" s="11"/>
      <c r="D420" s="11"/>
      <c r="E420" s="11"/>
      <c r="F420" s="11"/>
      <c r="G420" s="11"/>
      <c r="H420" s="11"/>
      <c r="I420" s="17"/>
      <c r="J420" s="2"/>
      <c r="K420" s="2"/>
      <c r="L420" s="2"/>
      <c r="M420" s="2"/>
      <c r="N420" s="2"/>
    </row>
    <row r="421" spans="2:14" x14ac:dyDescent="0.2">
      <c r="B421" s="11"/>
      <c r="C421" s="11"/>
      <c r="D421" s="11"/>
      <c r="E421" s="11"/>
      <c r="F421" s="11"/>
      <c r="G421" s="11"/>
      <c r="H421" s="11"/>
      <c r="I421" s="17"/>
      <c r="J421" s="2"/>
      <c r="K421" s="2"/>
      <c r="L421" s="2"/>
      <c r="M421" s="2"/>
      <c r="N421" s="2"/>
    </row>
    <row r="422" spans="2:14" x14ac:dyDescent="0.2">
      <c r="B422" s="11"/>
      <c r="C422" s="11"/>
      <c r="D422" s="11"/>
      <c r="E422" s="11"/>
      <c r="F422" s="11"/>
      <c r="G422" s="11"/>
      <c r="H422" s="11"/>
      <c r="I422" s="17"/>
      <c r="J422" s="2"/>
      <c r="K422" s="2"/>
      <c r="L422" s="2"/>
      <c r="M422" s="2"/>
      <c r="N422" s="2"/>
    </row>
    <row r="423" spans="2:14" x14ac:dyDescent="0.2">
      <c r="B423" s="11"/>
      <c r="C423" s="11"/>
      <c r="D423" s="11"/>
      <c r="E423" s="11"/>
      <c r="F423" s="11"/>
      <c r="G423" s="11"/>
      <c r="H423" s="11"/>
      <c r="I423" s="17"/>
      <c r="J423" s="2"/>
      <c r="K423" s="2"/>
      <c r="L423" s="2"/>
      <c r="M423" s="2"/>
      <c r="N423" s="2"/>
    </row>
    <row r="424" spans="2:14" x14ac:dyDescent="0.2">
      <c r="B424" s="11"/>
      <c r="C424" s="11"/>
      <c r="D424" s="11"/>
      <c r="E424" s="11"/>
      <c r="F424" s="11"/>
      <c r="G424" s="11"/>
      <c r="H424" s="11"/>
      <c r="I424" s="17"/>
      <c r="J424" s="2"/>
      <c r="K424" s="2"/>
      <c r="L424" s="2"/>
      <c r="M424" s="2"/>
      <c r="N424" s="2"/>
    </row>
    <row r="425" spans="2:14" x14ac:dyDescent="0.2">
      <c r="B425" s="11"/>
      <c r="C425" s="11"/>
      <c r="D425" s="11"/>
      <c r="E425" s="11"/>
      <c r="F425" s="11"/>
      <c r="G425" s="11"/>
      <c r="H425" s="11"/>
      <c r="I425" s="17"/>
      <c r="J425" s="2"/>
      <c r="K425" s="2"/>
      <c r="L425" s="2"/>
      <c r="M425" s="2"/>
      <c r="N425" s="2"/>
    </row>
    <row r="426" spans="2:14" x14ac:dyDescent="0.2">
      <c r="B426" s="11"/>
      <c r="C426" s="11"/>
      <c r="D426" s="11"/>
      <c r="E426" s="11"/>
      <c r="F426" s="11"/>
      <c r="G426" s="11"/>
      <c r="H426" s="11"/>
      <c r="I426" s="17"/>
      <c r="J426" s="2"/>
      <c r="K426" s="2"/>
      <c r="L426" s="2"/>
      <c r="M426" s="2"/>
      <c r="N426" s="2"/>
    </row>
    <row r="427" spans="2:14" x14ac:dyDescent="0.2">
      <c r="B427" s="11"/>
      <c r="C427" s="11"/>
      <c r="D427" s="11"/>
      <c r="E427" s="11"/>
      <c r="F427" s="11"/>
      <c r="G427" s="11"/>
      <c r="H427" s="11"/>
      <c r="I427" s="17"/>
      <c r="J427" s="2"/>
      <c r="K427" s="2"/>
      <c r="L427" s="2"/>
      <c r="M427" s="2"/>
      <c r="N427" s="2"/>
    </row>
    <row r="428" spans="2:14" x14ac:dyDescent="0.2">
      <c r="B428" s="11"/>
      <c r="C428" s="11"/>
      <c r="D428" s="11"/>
      <c r="E428" s="11"/>
      <c r="F428" s="11"/>
      <c r="G428" s="11"/>
      <c r="H428" s="11"/>
      <c r="I428" s="17"/>
      <c r="J428" s="2"/>
      <c r="K428" s="2"/>
      <c r="L428" s="2"/>
      <c r="M428" s="2"/>
      <c r="N428" s="2"/>
    </row>
    <row r="429" spans="2:14" x14ac:dyDescent="0.2">
      <c r="B429" s="11"/>
      <c r="C429" s="11"/>
      <c r="D429" s="11"/>
      <c r="E429" s="11"/>
      <c r="F429" s="11"/>
      <c r="G429" s="11"/>
      <c r="H429" s="11"/>
      <c r="I429" s="17"/>
      <c r="J429" s="2"/>
      <c r="K429" s="2"/>
      <c r="L429" s="2"/>
      <c r="M429" s="2"/>
      <c r="N429" s="2"/>
    </row>
    <row r="430" spans="2:14" x14ac:dyDescent="0.2">
      <c r="B430" s="11"/>
      <c r="C430" s="11"/>
      <c r="D430" s="11"/>
      <c r="E430" s="11"/>
      <c r="F430" s="11"/>
      <c r="G430" s="11"/>
      <c r="H430" s="11"/>
      <c r="I430" s="17"/>
      <c r="J430" s="2"/>
      <c r="K430" s="2"/>
      <c r="L430" s="2"/>
      <c r="M430" s="2"/>
      <c r="N430" s="2"/>
    </row>
    <row r="431" spans="2:14" x14ac:dyDescent="0.2">
      <c r="B431" s="11"/>
      <c r="C431" s="11"/>
      <c r="D431" s="11"/>
      <c r="E431" s="11"/>
      <c r="F431" s="11"/>
      <c r="G431" s="11"/>
      <c r="H431" s="11"/>
      <c r="I431" s="17"/>
      <c r="J431" s="2"/>
      <c r="K431" s="2"/>
      <c r="L431" s="2"/>
      <c r="M431" s="2"/>
      <c r="N431" s="2"/>
    </row>
    <row r="432" spans="2:14" x14ac:dyDescent="0.2">
      <c r="B432" s="11"/>
      <c r="C432" s="11"/>
      <c r="D432" s="11"/>
      <c r="E432" s="11"/>
      <c r="F432" s="11"/>
      <c r="G432" s="11"/>
      <c r="H432" s="11"/>
      <c r="I432" s="17"/>
      <c r="J432" s="2"/>
      <c r="K432" s="2"/>
      <c r="L432" s="2"/>
      <c r="M432" s="2"/>
      <c r="N432" s="2"/>
    </row>
    <row r="433" spans="2:14" x14ac:dyDescent="0.2">
      <c r="B433" s="11"/>
      <c r="C433" s="11"/>
      <c r="D433" s="11"/>
      <c r="E433" s="11"/>
      <c r="F433" s="11"/>
      <c r="G433" s="11"/>
      <c r="H433" s="11"/>
      <c r="I433" s="17"/>
      <c r="J433" s="2"/>
      <c r="K433" s="2"/>
      <c r="L433" s="2"/>
      <c r="M433" s="2"/>
      <c r="N433" s="2"/>
    </row>
    <row r="434" spans="2:14" x14ac:dyDescent="0.2">
      <c r="B434" s="11"/>
      <c r="C434" s="11"/>
      <c r="D434" s="11"/>
      <c r="E434" s="11"/>
      <c r="F434" s="11"/>
      <c r="G434" s="11"/>
      <c r="H434" s="11"/>
      <c r="I434" s="17"/>
      <c r="J434" s="2"/>
      <c r="K434" s="2"/>
      <c r="L434" s="2"/>
      <c r="M434" s="2"/>
      <c r="N434" s="2"/>
    </row>
    <row r="435" spans="2:14" x14ac:dyDescent="0.2">
      <c r="B435" s="11"/>
      <c r="C435" s="11"/>
      <c r="D435" s="11"/>
      <c r="E435" s="11"/>
      <c r="F435" s="11"/>
      <c r="G435" s="11"/>
      <c r="H435" s="11"/>
      <c r="I435" s="17"/>
      <c r="J435" s="2"/>
      <c r="K435" s="2"/>
      <c r="L435" s="2"/>
      <c r="M435" s="2"/>
      <c r="N435" s="2"/>
    </row>
    <row r="436" spans="2:14" x14ac:dyDescent="0.2">
      <c r="B436" s="11"/>
      <c r="C436" s="11"/>
      <c r="D436" s="11"/>
      <c r="E436" s="11"/>
      <c r="F436" s="11"/>
      <c r="G436" s="11"/>
      <c r="H436" s="11"/>
      <c r="I436" s="17"/>
      <c r="J436" s="2"/>
      <c r="K436" s="2"/>
      <c r="L436" s="2"/>
      <c r="M436" s="2"/>
      <c r="N436" s="2"/>
    </row>
    <row r="437" spans="2:14" x14ac:dyDescent="0.2">
      <c r="B437" s="11"/>
      <c r="C437" s="11"/>
      <c r="D437" s="11"/>
      <c r="E437" s="11"/>
      <c r="F437" s="11"/>
      <c r="G437" s="11"/>
      <c r="H437" s="11"/>
      <c r="I437" s="17"/>
      <c r="J437" s="2"/>
      <c r="K437" s="2"/>
      <c r="L437" s="2"/>
      <c r="M437" s="2"/>
      <c r="N437" s="2"/>
    </row>
    <row r="438" spans="2:14" x14ac:dyDescent="0.2">
      <c r="B438" s="11"/>
      <c r="C438" s="11"/>
      <c r="D438" s="11"/>
      <c r="E438" s="11"/>
      <c r="F438" s="11"/>
      <c r="G438" s="11"/>
      <c r="H438" s="11"/>
      <c r="I438" s="17"/>
      <c r="J438" s="2"/>
      <c r="K438" s="2"/>
      <c r="L438" s="2"/>
      <c r="M438" s="2"/>
      <c r="N438" s="2"/>
    </row>
    <row r="439" spans="2:14" x14ac:dyDescent="0.2">
      <c r="B439" s="11"/>
      <c r="C439" s="11"/>
      <c r="D439" s="11"/>
      <c r="E439" s="11"/>
      <c r="F439" s="11"/>
      <c r="G439" s="11"/>
      <c r="H439" s="11"/>
      <c r="I439" s="17"/>
      <c r="J439" s="2"/>
      <c r="K439" s="2"/>
      <c r="L439" s="2"/>
      <c r="M439" s="2"/>
      <c r="N439" s="2"/>
    </row>
    <row r="440" spans="2:14" x14ac:dyDescent="0.2">
      <c r="B440" s="11"/>
      <c r="C440" s="11"/>
      <c r="D440" s="11"/>
      <c r="E440" s="11"/>
      <c r="F440" s="11"/>
      <c r="G440" s="11"/>
      <c r="H440" s="11"/>
      <c r="I440" s="17"/>
      <c r="J440" s="2"/>
      <c r="K440" s="2"/>
      <c r="L440" s="2"/>
      <c r="M440" s="2"/>
      <c r="N440" s="2"/>
    </row>
    <row r="441" spans="2:14" x14ac:dyDescent="0.2">
      <c r="B441" s="11"/>
      <c r="C441" s="11"/>
      <c r="D441" s="11"/>
      <c r="E441" s="11"/>
      <c r="F441" s="11"/>
      <c r="G441" s="11"/>
      <c r="H441" s="11"/>
      <c r="I441" s="17"/>
      <c r="J441" s="2"/>
      <c r="K441" s="2"/>
      <c r="L441" s="2"/>
      <c r="M441" s="2"/>
      <c r="N441" s="2"/>
    </row>
    <row r="442" spans="2:14" x14ac:dyDescent="0.2">
      <c r="B442" s="11"/>
      <c r="C442" s="11"/>
      <c r="D442" s="11"/>
      <c r="E442" s="11"/>
      <c r="F442" s="11"/>
      <c r="G442" s="11"/>
      <c r="H442" s="11"/>
      <c r="I442" s="17"/>
      <c r="J442" s="2"/>
      <c r="K442" s="2"/>
      <c r="L442" s="2"/>
      <c r="M442" s="2"/>
      <c r="N442" s="2"/>
    </row>
    <row r="443" spans="2:14" x14ac:dyDescent="0.2">
      <c r="B443" s="11"/>
      <c r="C443" s="11"/>
      <c r="D443" s="11"/>
      <c r="E443" s="11"/>
      <c r="F443" s="11"/>
      <c r="G443" s="11"/>
      <c r="H443" s="11"/>
      <c r="I443" s="17"/>
      <c r="J443" s="2"/>
      <c r="K443" s="2"/>
      <c r="L443" s="2"/>
      <c r="M443" s="2"/>
      <c r="N443" s="2"/>
    </row>
    <row r="444" spans="2:14" x14ac:dyDescent="0.2">
      <c r="B444" s="11"/>
      <c r="C444" s="11"/>
      <c r="D444" s="11"/>
      <c r="E444" s="11"/>
      <c r="F444" s="11"/>
      <c r="G444" s="11"/>
      <c r="H444" s="11"/>
      <c r="I444" s="17"/>
      <c r="J444" s="2"/>
      <c r="K444" s="2"/>
      <c r="L444" s="2"/>
      <c r="M444" s="2"/>
      <c r="N444" s="2"/>
    </row>
    <row r="445" spans="2:14" x14ac:dyDescent="0.2">
      <c r="B445" s="11"/>
      <c r="C445" s="11"/>
      <c r="D445" s="11"/>
      <c r="E445" s="11"/>
      <c r="F445" s="11"/>
      <c r="G445" s="11"/>
      <c r="H445" s="11"/>
      <c r="I445" s="17"/>
      <c r="J445" s="2"/>
      <c r="K445" s="2"/>
      <c r="L445" s="2"/>
      <c r="M445" s="2"/>
      <c r="N445" s="2"/>
    </row>
    <row r="446" spans="2:14" x14ac:dyDescent="0.2">
      <c r="B446" s="11"/>
      <c r="C446" s="11"/>
      <c r="D446" s="11"/>
      <c r="E446" s="11"/>
      <c r="F446" s="11"/>
      <c r="G446" s="11"/>
      <c r="H446" s="11"/>
      <c r="I446" s="17"/>
      <c r="J446" s="2"/>
      <c r="K446" s="2"/>
      <c r="L446" s="2"/>
      <c r="M446" s="2"/>
      <c r="N446" s="2"/>
    </row>
    <row r="447" spans="2:14" x14ac:dyDescent="0.2">
      <c r="B447" s="11"/>
      <c r="C447" s="11"/>
      <c r="D447" s="11"/>
      <c r="E447" s="11"/>
      <c r="F447" s="11"/>
      <c r="G447" s="11"/>
      <c r="H447" s="11"/>
      <c r="I447" s="17"/>
      <c r="J447" s="2"/>
      <c r="K447" s="2"/>
      <c r="L447" s="2"/>
      <c r="M447" s="2"/>
      <c r="N447" s="2"/>
    </row>
    <row r="448" spans="2:14" x14ac:dyDescent="0.2">
      <c r="B448" s="11"/>
      <c r="C448" s="11"/>
      <c r="D448" s="11"/>
      <c r="E448" s="11"/>
      <c r="F448" s="11"/>
      <c r="G448" s="11"/>
      <c r="H448" s="11"/>
      <c r="I448" s="17"/>
      <c r="J448" s="2"/>
      <c r="K448" s="2"/>
      <c r="L448" s="2"/>
      <c r="M448" s="2"/>
      <c r="N448" s="2"/>
    </row>
    <row r="449" spans="2:14" x14ac:dyDescent="0.2">
      <c r="B449" s="11"/>
      <c r="C449" s="11"/>
      <c r="D449" s="11"/>
      <c r="E449" s="11"/>
      <c r="F449" s="11"/>
      <c r="G449" s="11"/>
      <c r="H449" s="11"/>
      <c r="I449" s="17"/>
      <c r="J449" s="2"/>
      <c r="K449" s="2"/>
      <c r="L449" s="2"/>
      <c r="M449" s="2"/>
      <c r="N449" s="2"/>
    </row>
    <row r="450" spans="2:14" x14ac:dyDescent="0.2">
      <c r="B450" s="11"/>
      <c r="C450" s="11"/>
      <c r="D450" s="11"/>
      <c r="E450" s="11"/>
      <c r="F450" s="11"/>
      <c r="G450" s="11"/>
      <c r="H450" s="11"/>
      <c r="I450" s="17"/>
      <c r="J450" s="2"/>
      <c r="K450" s="2"/>
      <c r="L450" s="2"/>
      <c r="M450" s="2"/>
      <c r="N450" s="2"/>
    </row>
    <row r="451" spans="2:14" x14ac:dyDescent="0.2">
      <c r="B451" s="11"/>
      <c r="C451" s="11"/>
      <c r="D451" s="11"/>
      <c r="E451" s="11"/>
      <c r="F451" s="11"/>
      <c r="G451" s="11"/>
      <c r="H451" s="11"/>
      <c r="I451" s="17"/>
      <c r="J451" s="2"/>
      <c r="K451" s="2"/>
      <c r="L451" s="2"/>
      <c r="M451" s="2"/>
      <c r="N451" s="2"/>
    </row>
    <row r="452" spans="2:14" x14ac:dyDescent="0.2">
      <c r="B452" s="11"/>
      <c r="C452" s="11"/>
      <c r="D452" s="11"/>
      <c r="E452" s="11"/>
      <c r="F452" s="11"/>
      <c r="G452" s="11"/>
      <c r="H452" s="11"/>
      <c r="I452" s="17"/>
      <c r="J452" s="2"/>
      <c r="K452" s="2"/>
      <c r="L452" s="2"/>
      <c r="M452" s="2"/>
      <c r="N452" s="2"/>
    </row>
    <row r="453" spans="2:14" x14ac:dyDescent="0.2">
      <c r="B453" s="11"/>
      <c r="C453" s="11"/>
      <c r="D453" s="11"/>
      <c r="E453" s="11"/>
      <c r="F453" s="11"/>
      <c r="G453" s="11"/>
      <c r="H453" s="11"/>
      <c r="I453" s="17"/>
      <c r="J453" s="2"/>
      <c r="K453" s="2"/>
      <c r="L453" s="2"/>
      <c r="M453" s="2"/>
      <c r="N453" s="2"/>
    </row>
    <row r="454" spans="2:14" x14ac:dyDescent="0.2">
      <c r="B454" s="11"/>
      <c r="C454" s="11"/>
      <c r="D454" s="11"/>
      <c r="E454" s="11"/>
      <c r="F454" s="11"/>
      <c r="G454" s="11"/>
      <c r="H454" s="11"/>
      <c r="I454" s="17"/>
      <c r="J454" s="2"/>
      <c r="K454" s="2"/>
      <c r="L454" s="2"/>
      <c r="M454" s="2"/>
      <c r="N454" s="2"/>
    </row>
    <row r="455" spans="2:14" x14ac:dyDescent="0.2">
      <c r="B455" s="11"/>
      <c r="C455" s="11"/>
      <c r="D455" s="11"/>
      <c r="E455" s="11"/>
      <c r="F455" s="11"/>
      <c r="G455" s="11"/>
      <c r="H455" s="11"/>
      <c r="I455" s="17"/>
      <c r="J455" s="2"/>
      <c r="K455" s="2"/>
      <c r="L455" s="2"/>
      <c r="M455" s="2"/>
      <c r="N455" s="2"/>
    </row>
    <row r="456" spans="2:14" x14ac:dyDescent="0.2">
      <c r="B456" s="11"/>
      <c r="C456" s="11"/>
      <c r="D456" s="11"/>
      <c r="E456" s="11"/>
      <c r="F456" s="11"/>
      <c r="G456" s="11"/>
      <c r="H456" s="11"/>
      <c r="I456" s="17"/>
      <c r="J456" s="2"/>
      <c r="K456" s="2"/>
      <c r="L456" s="2"/>
      <c r="M456" s="2"/>
      <c r="N456" s="2"/>
    </row>
    <row r="457" spans="2:14" x14ac:dyDescent="0.2">
      <c r="B457" s="11"/>
      <c r="C457" s="11"/>
      <c r="D457" s="11"/>
      <c r="E457" s="11"/>
      <c r="F457" s="11"/>
      <c r="G457" s="11"/>
      <c r="H457" s="11"/>
      <c r="I457" s="17"/>
      <c r="J457" s="2"/>
      <c r="K457" s="2"/>
      <c r="L457" s="2"/>
      <c r="M457" s="2"/>
      <c r="N457" s="2"/>
    </row>
    <row r="458" spans="2:14" x14ac:dyDescent="0.2">
      <c r="B458" s="11"/>
      <c r="C458" s="11"/>
      <c r="D458" s="11"/>
      <c r="E458" s="11"/>
      <c r="F458" s="11"/>
      <c r="G458" s="11"/>
      <c r="H458" s="11"/>
      <c r="I458" s="17"/>
      <c r="J458" s="2"/>
      <c r="K458" s="2"/>
      <c r="L458" s="2"/>
      <c r="M458" s="2"/>
      <c r="N458" s="2"/>
    </row>
    <row r="459" spans="2:14" x14ac:dyDescent="0.2">
      <c r="B459" s="11"/>
      <c r="C459" s="11"/>
      <c r="D459" s="11"/>
      <c r="E459" s="11"/>
      <c r="F459" s="11"/>
      <c r="G459" s="11"/>
      <c r="H459" s="11"/>
      <c r="I459" s="17"/>
      <c r="J459" s="2"/>
      <c r="K459" s="2"/>
      <c r="L459" s="2"/>
      <c r="M459" s="2"/>
      <c r="N459" s="2"/>
    </row>
    <row r="460" spans="2:14" x14ac:dyDescent="0.2">
      <c r="B460" s="11"/>
      <c r="C460" s="11"/>
      <c r="D460" s="11"/>
      <c r="E460" s="11"/>
      <c r="F460" s="11"/>
      <c r="G460" s="11"/>
      <c r="H460" s="11"/>
      <c r="I460" s="17"/>
      <c r="J460" s="2"/>
      <c r="K460" s="2"/>
      <c r="L460" s="2"/>
      <c r="M460" s="2"/>
      <c r="N460" s="2"/>
    </row>
    <row r="461" spans="2:14" x14ac:dyDescent="0.2">
      <c r="B461" s="11"/>
      <c r="C461" s="11"/>
      <c r="D461" s="11"/>
      <c r="E461" s="11"/>
      <c r="F461" s="11"/>
      <c r="G461" s="11"/>
      <c r="H461" s="11"/>
      <c r="I461" s="17"/>
      <c r="J461" s="2"/>
      <c r="K461" s="2"/>
      <c r="L461" s="2"/>
      <c r="M461" s="2"/>
      <c r="N461" s="2"/>
    </row>
    <row r="462" spans="2:14" x14ac:dyDescent="0.2">
      <c r="B462" s="11"/>
      <c r="C462" s="11"/>
      <c r="D462" s="11"/>
      <c r="E462" s="11"/>
      <c r="F462" s="11"/>
      <c r="G462" s="11"/>
      <c r="H462" s="11"/>
      <c r="I462" s="17"/>
      <c r="J462" s="2"/>
      <c r="K462" s="2"/>
      <c r="L462" s="2"/>
      <c r="M462" s="2"/>
      <c r="N462" s="2"/>
    </row>
    <row r="463" spans="2:14" x14ac:dyDescent="0.2">
      <c r="B463" s="11"/>
      <c r="C463" s="11"/>
      <c r="D463" s="11"/>
      <c r="E463" s="11"/>
      <c r="F463" s="11"/>
      <c r="G463" s="11"/>
      <c r="H463" s="11"/>
      <c r="I463" s="17"/>
      <c r="J463" s="2"/>
      <c r="K463" s="2"/>
      <c r="L463" s="2"/>
      <c r="M463" s="2"/>
      <c r="N463" s="2"/>
    </row>
    <row r="464" spans="2:14" x14ac:dyDescent="0.2">
      <c r="B464" s="11"/>
      <c r="C464" s="11"/>
      <c r="D464" s="11"/>
      <c r="E464" s="11"/>
      <c r="F464" s="11"/>
      <c r="G464" s="11"/>
      <c r="H464" s="11"/>
      <c r="I464" s="17"/>
      <c r="J464" s="2"/>
      <c r="K464" s="2"/>
      <c r="L464" s="2"/>
      <c r="M464" s="2"/>
      <c r="N464" s="2"/>
    </row>
    <row r="465" spans="2:14" x14ac:dyDescent="0.2">
      <c r="B465" s="11"/>
      <c r="C465" s="11"/>
      <c r="D465" s="11"/>
      <c r="E465" s="11"/>
      <c r="F465" s="11"/>
      <c r="G465" s="11"/>
      <c r="H465" s="11"/>
      <c r="I465" s="17"/>
      <c r="J465" s="2"/>
      <c r="K465" s="2"/>
      <c r="L465" s="2"/>
      <c r="M465" s="2"/>
      <c r="N465" s="2"/>
    </row>
    <row r="466" spans="2:14" x14ac:dyDescent="0.2">
      <c r="B466" s="11"/>
      <c r="C466" s="11"/>
      <c r="D466" s="11"/>
      <c r="E466" s="11"/>
      <c r="F466" s="11"/>
      <c r="G466" s="11"/>
      <c r="H466" s="11"/>
      <c r="I466" s="17"/>
      <c r="J466" s="2"/>
      <c r="K466" s="2"/>
      <c r="L466" s="2"/>
      <c r="M466" s="2"/>
      <c r="N466" s="2"/>
    </row>
    <row r="467" spans="2:14" x14ac:dyDescent="0.2">
      <c r="B467" s="11"/>
      <c r="C467" s="11"/>
      <c r="D467" s="11"/>
      <c r="E467" s="11"/>
      <c r="F467" s="11"/>
      <c r="G467" s="11"/>
      <c r="H467" s="11"/>
      <c r="I467" s="17"/>
      <c r="J467" s="2"/>
      <c r="K467" s="2"/>
      <c r="L467" s="2"/>
      <c r="M467" s="2"/>
      <c r="N467" s="2"/>
    </row>
    <row r="468" spans="2:14" x14ac:dyDescent="0.2">
      <c r="B468" s="11"/>
      <c r="C468" s="11"/>
      <c r="D468" s="11"/>
      <c r="E468" s="11"/>
      <c r="F468" s="11"/>
      <c r="G468" s="11"/>
      <c r="H468" s="11"/>
      <c r="I468" s="17"/>
      <c r="J468" s="2"/>
      <c r="K468" s="2"/>
      <c r="L468" s="2"/>
      <c r="M468" s="2"/>
      <c r="N468" s="2"/>
    </row>
    <row r="469" spans="2:14" x14ac:dyDescent="0.2">
      <c r="B469" s="11"/>
      <c r="C469" s="11"/>
      <c r="D469" s="11"/>
      <c r="E469" s="11"/>
      <c r="F469" s="11"/>
      <c r="G469" s="11"/>
      <c r="H469" s="11"/>
      <c r="I469" s="17"/>
      <c r="J469" s="2"/>
      <c r="K469" s="2"/>
      <c r="L469" s="2"/>
      <c r="M469" s="2"/>
      <c r="N469" s="2"/>
    </row>
    <row r="470" spans="2:14" x14ac:dyDescent="0.2">
      <c r="B470" s="11"/>
      <c r="C470" s="11"/>
      <c r="D470" s="11"/>
      <c r="E470" s="11"/>
      <c r="F470" s="11"/>
      <c r="G470" s="11"/>
      <c r="H470" s="11"/>
      <c r="I470" s="17"/>
      <c r="J470" s="2"/>
      <c r="K470" s="2"/>
      <c r="L470" s="2"/>
      <c r="M470" s="2"/>
      <c r="N470" s="2"/>
    </row>
    <row r="471" spans="2:14" x14ac:dyDescent="0.2">
      <c r="B471" s="11"/>
      <c r="C471" s="11"/>
      <c r="D471" s="11"/>
      <c r="E471" s="11"/>
      <c r="F471" s="11"/>
      <c r="G471" s="11"/>
      <c r="H471" s="11"/>
      <c r="I471" s="17"/>
      <c r="J471" s="2"/>
      <c r="K471" s="2"/>
      <c r="L471" s="2"/>
      <c r="M471" s="2"/>
      <c r="N471" s="2"/>
    </row>
    <row r="472" spans="2:14" x14ac:dyDescent="0.2">
      <c r="B472" s="11"/>
      <c r="C472" s="11"/>
      <c r="D472" s="11"/>
      <c r="E472" s="11"/>
      <c r="F472" s="11"/>
      <c r="G472" s="11"/>
      <c r="H472" s="11"/>
      <c r="I472" s="17"/>
      <c r="J472" s="2"/>
      <c r="K472" s="2"/>
      <c r="L472" s="2"/>
      <c r="M472" s="2"/>
      <c r="N472" s="2"/>
    </row>
    <row r="473" spans="2:14" x14ac:dyDescent="0.2">
      <c r="B473" s="11"/>
      <c r="C473" s="11"/>
      <c r="D473" s="11"/>
      <c r="E473" s="11"/>
      <c r="F473" s="11"/>
      <c r="G473" s="11"/>
      <c r="H473" s="11"/>
      <c r="I473" s="17"/>
      <c r="J473" s="2"/>
      <c r="K473" s="2"/>
      <c r="L473" s="2"/>
      <c r="M473" s="2"/>
      <c r="N473" s="2"/>
    </row>
    <row r="474" spans="2:14" x14ac:dyDescent="0.2">
      <c r="B474" s="11"/>
      <c r="C474" s="11"/>
      <c r="D474" s="11"/>
      <c r="E474" s="11"/>
      <c r="F474" s="11"/>
      <c r="G474" s="11"/>
      <c r="H474" s="11"/>
      <c r="I474" s="17"/>
      <c r="J474" s="2"/>
      <c r="K474" s="2"/>
      <c r="L474" s="2"/>
      <c r="M474" s="2"/>
      <c r="N474" s="2"/>
    </row>
    <row r="475" spans="2:14" x14ac:dyDescent="0.2">
      <c r="B475" s="11"/>
      <c r="C475" s="11"/>
      <c r="D475" s="11"/>
      <c r="E475" s="11"/>
      <c r="F475" s="11"/>
      <c r="G475" s="11"/>
      <c r="H475" s="11"/>
      <c r="I475" s="17"/>
      <c r="J475" s="2"/>
      <c r="K475" s="2"/>
      <c r="L475" s="2"/>
      <c r="M475" s="2"/>
      <c r="N475" s="2"/>
    </row>
    <row r="476" spans="2:14" x14ac:dyDescent="0.2">
      <c r="B476" s="11"/>
      <c r="C476" s="11"/>
      <c r="D476" s="11"/>
      <c r="E476" s="11"/>
      <c r="F476" s="11"/>
      <c r="G476" s="11"/>
      <c r="H476" s="11"/>
      <c r="I476" s="17"/>
      <c r="J476" s="2"/>
      <c r="K476" s="2"/>
      <c r="L476" s="2"/>
      <c r="M476" s="2"/>
      <c r="N476" s="2"/>
    </row>
    <row r="477" spans="2:14" x14ac:dyDescent="0.2">
      <c r="B477" s="11"/>
      <c r="C477" s="11"/>
      <c r="D477" s="11"/>
      <c r="E477" s="11"/>
      <c r="F477" s="11"/>
      <c r="G477" s="11"/>
      <c r="H477" s="11"/>
      <c r="I477" s="17"/>
      <c r="J477" s="2"/>
      <c r="K477" s="2"/>
      <c r="L477" s="2"/>
      <c r="M477" s="2"/>
      <c r="N477" s="2"/>
    </row>
    <row r="478" spans="2:14" x14ac:dyDescent="0.2">
      <c r="B478" s="11"/>
      <c r="C478" s="11"/>
      <c r="D478" s="11"/>
      <c r="E478" s="11"/>
      <c r="F478" s="11"/>
      <c r="G478" s="11"/>
      <c r="H478" s="11"/>
      <c r="I478" s="17"/>
      <c r="J478" s="2"/>
      <c r="K478" s="2"/>
      <c r="L478" s="2"/>
      <c r="M478" s="2"/>
      <c r="N478" s="2"/>
    </row>
    <row r="479" spans="2:14" x14ac:dyDescent="0.2">
      <c r="B479" s="11"/>
      <c r="C479" s="11"/>
      <c r="D479" s="11"/>
      <c r="E479" s="11"/>
      <c r="F479" s="11"/>
      <c r="G479" s="11"/>
      <c r="H479" s="11"/>
      <c r="I479" s="17"/>
      <c r="J479" s="2"/>
      <c r="K479" s="2"/>
      <c r="L479" s="2"/>
      <c r="M479" s="2"/>
      <c r="N479" s="2"/>
    </row>
    <row r="480" spans="2:14" x14ac:dyDescent="0.2">
      <c r="B480" s="11"/>
      <c r="C480" s="11"/>
      <c r="D480" s="11"/>
      <c r="E480" s="11"/>
      <c r="F480" s="11"/>
      <c r="G480" s="11"/>
      <c r="H480" s="11"/>
      <c r="I480" s="17"/>
      <c r="J480" s="2"/>
      <c r="K480" s="2"/>
      <c r="L480" s="2"/>
      <c r="M480" s="2"/>
      <c r="N480" s="2"/>
    </row>
    <row r="481" spans="2:14" x14ac:dyDescent="0.2">
      <c r="B481" s="11"/>
      <c r="C481" s="11"/>
      <c r="D481" s="11"/>
      <c r="E481" s="11"/>
      <c r="F481" s="11"/>
      <c r="G481" s="11"/>
      <c r="H481" s="11"/>
      <c r="I481" s="17"/>
      <c r="J481" s="2"/>
      <c r="K481" s="2"/>
      <c r="L481" s="2"/>
      <c r="M481" s="2"/>
      <c r="N481" s="2"/>
    </row>
    <row r="482" spans="2:14" x14ac:dyDescent="0.2">
      <c r="B482" s="11"/>
      <c r="C482" s="11"/>
      <c r="D482" s="11"/>
      <c r="E482" s="11"/>
      <c r="F482" s="11"/>
      <c r="G482" s="11"/>
      <c r="H482" s="11"/>
      <c r="I482" s="17"/>
      <c r="J482" s="2"/>
      <c r="K482" s="2"/>
      <c r="L482" s="2"/>
      <c r="M482" s="2"/>
      <c r="N482" s="2"/>
    </row>
    <row r="483" spans="2:14" x14ac:dyDescent="0.2">
      <c r="B483" s="11"/>
      <c r="C483" s="11"/>
      <c r="D483" s="11"/>
      <c r="E483" s="11"/>
      <c r="F483" s="11"/>
      <c r="G483" s="11"/>
      <c r="H483" s="11"/>
      <c r="I483" s="17"/>
      <c r="J483" s="2"/>
      <c r="K483" s="2"/>
      <c r="L483" s="2"/>
      <c r="M483" s="2"/>
      <c r="N483" s="2"/>
    </row>
    <row r="484" spans="2:14" x14ac:dyDescent="0.2">
      <c r="B484" s="11"/>
      <c r="C484" s="11"/>
      <c r="D484" s="11"/>
      <c r="E484" s="11"/>
      <c r="F484" s="11"/>
      <c r="G484" s="11"/>
      <c r="H484" s="11"/>
      <c r="I484" s="17"/>
      <c r="J484" s="2"/>
      <c r="K484" s="2"/>
      <c r="L484" s="2"/>
      <c r="M484" s="2"/>
      <c r="N484" s="2"/>
    </row>
    <row r="485" spans="2:14" x14ac:dyDescent="0.2">
      <c r="B485" s="11"/>
      <c r="C485" s="11"/>
      <c r="D485" s="11"/>
      <c r="E485" s="11"/>
      <c r="F485" s="11"/>
      <c r="G485" s="11"/>
      <c r="H485" s="11"/>
      <c r="I485" s="17"/>
      <c r="J485" s="2"/>
      <c r="K485" s="2"/>
      <c r="L485" s="2"/>
      <c r="M485" s="2"/>
      <c r="N485" s="2"/>
    </row>
    <row r="486" spans="2:14" x14ac:dyDescent="0.2">
      <c r="B486" s="11"/>
      <c r="C486" s="11"/>
      <c r="D486" s="11"/>
      <c r="E486" s="11"/>
      <c r="F486" s="11"/>
      <c r="G486" s="11"/>
      <c r="H486" s="11"/>
      <c r="I486" s="17"/>
      <c r="J486" s="2"/>
      <c r="K486" s="2"/>
      <c r="L486" s="2"/>
      <c r="M486" s="2"/>
      <c r="N486" s="2"/>
    </row>
    <row r="487" spans="2:14" x14ac:dyDescent="0.2">
      <c r="B487" s="11"/>
      <c r="C487" s="11"/>
      <c r="D487" s="11"/>
      <c r="E487" s="11"/>
      <c r="F487" s="11"/>
      <c r="G487" s="11"/>
      <c r="H487" s="11"/>
      <c r="I487" s="17"/>
      <c r="J487" s="2"/>
      <c r="K487" s="2"/>
      <c r="L487" s="2"/>
      <c r="M487" s="2"/>
      <c r="N487" s="2"/>
    </row>
    <row r="488" spans="2:14" x14ac:dyDescent="0.2">
      <c r="B488" s="11"/>
      <c r="C488" s="11"/>
      <c r="D488" s="11"/>
      <c r="E488" s="11"/>
      <c r="F488" s="11"/>
      <c r="G488" s="11"/>
      <c r="H488" s="11"/>
      <c r="I488" s="17"/>
      <c r="J488" s="2"/>
      <c r="K488" s="2"/>
      <c r="L488" s="2"/>
      <c r="M488" s="2"/>
      <c r="N488" s="2"/>
    </row>
    <row r="489" spans="2:14" x14ac:dyDescent="0.2">
      <c r="B489" s="11"/>
      <c r="C489" s="11"/>
      <c r="D489" s="11"/>
      <c r="E489" s="11"/>
      <c r="F489" s="11"/>
      <c r="G489" s="11"/>
      <c r="H489" s="11"/>
      <c r="I489" s="17"/>
      <c r="J489" s="2"/>
      <c r="K489" s="2"/>
      <c r="L489" s="2"/>
      <c r="M489" s="2"/>
      <c r="N489" s="2"/>
    </row>
    <row r="490" spans="2:14" x14ac:dyDescent="0.2">
      <c r="B490" s="11"/>
      <c r="C490" s="11"/>
      <c r="D490" s="11"/>
      <c r="E490" s="11"/>
      <c r="F490" s="11"/>
      <c r="G490" s="11"/>
      <c r="H490" s="11"/>
      <c r="I490" s="17"/>
      <c r="J490" s="2"/>
      <c r="K490" s="2"/>
      <c r="L490" s="2"/>
      <c r="M490" s="2"/>
      <c r="N490" s="2"/>
    </row>
    <row r="491" spans="2:14" x14ac:dyDescent="0.2">
      <c r="B491" s="11"/>
      <c r="C491" s="11"/>
      <c r="D491" s="11"/>
      <c r="E491" s="11"/>
      <c r="F491" s="11"/>
      <c r="G491" s="11"/>
      <c r="H491" s="11"/>
      <c r="I491" s="17"/>
      <c r="J491" s="2"/>
      <c r="K491" s="2"/>
      <c r="L491" s="2"/>
      <c r="M491" s="2"/>
      <c r="N491" s="2"/>
    </row>
    <row r="492" spans="2:14" x14ac:dyDescent="0.2">
      <c r="B492" s="11"/>
      <c r="C492" s="11"/>
      <c r="D492" s="11"/>
      <c r="E492" s="11"/>
      <c r="F492" s="11"/>
      <c r="G492" s="11"/>
      <c r="H492" s="11"/>
      <c r="I492" s="17"/>
      <c r="J492" s="2"/>
      <c r="K492" s="2"/>
      <c r="L492" s="2"/>
      <c r="M492" s="2"/>
      <c r="N492" s="2"/>
    </row>
    <row r="493" spans="2:14" x14ac:dyDescent="0.2">
      <c r="B493" s="11"/>
      <c r="C493" s="11"/>
      <c r="D493" s="11"/>
      <c r="E493" s="11"/>
      <c r="F493" s="11"/>
      <c r="G493" s="11"/>
      <c r="H493" s="11"/>
      <c r="I493" s="17"/>
      <c r="J493" s="2"/>
      <c r="K493" s="2"/>
      <c r="L493" s="2"/>
      <c r="M493" s="2"/>
      <c r="N493" s="2"/>
    </row>
    <row r="494" spans="2:14" x14ac:dyDescent="0.2">
      <c r="B494" s="11"/>
      <c r="C494" s="11"/>
      <c r="D494" s="11"/>
      <c r="E494" s="11"/>
      <c r="F494" s="11"/>
      <c r="G494" s="11"/>
      <c r="H494" s="11"/>
      <c r="I494" s="17"/>
      <c r="J494" s="2"/>
      <c r="K494" s="2"/>
      <c r="L494" s="2"/>
      <c r="M494" s="2"/>
      <c r="N494" s="2"/>
    </row>
    <row r="495" spans="2:14" x14ac:dyDescent="0.2">
      <c r="B495" s="11"/>
      <c r="C495" s="11"/>
      <c r="D495" s="11"/>
      <c r="E495" s="11"/>
      <c r="F495" s="11"/>
      <c r="G495" s="11"/>
      <c r="H495" s="11"/>
      <c r="I495" s="17"/>
      <c r="J495" s="2"/>
      <c r="K495" s="2"/>
      <c r="L495" s="2"/>
      <c r="M495" s="2"/>
      <c r="N495" s="2"/>
    </row>
    <row r="496" spans="2:14" x14ac:dyDescent="0.2">
      <c r="B496" s="11"/>
      <c r="C496" s="11"/>
      <c r="D496" s="11"/>
      <c r="E496" s="11"/>
      <c r="F496" s="11"/>
      <c r="G496" s="11"/>
      <c r="H496" s="11"/>
      <c r="I496" s="17"/>
      <c r="J496" s="2"/>
      <c r="K496" s="2"/>
      <c r="L496" s="2"/>
      <c r="M496" s="2"/>
      <c r="N496" s="2"/>
    </row>
    <row r="497" spans="2:14" x14ac:dyDescent="0.2">
      <c r="B497" s="11"/>
      <c r="C497" s="11"/>
      <c r="D497" s="11"/>
      <c r="E497" s="11"/>
      <c r="F497" s="11"/>
      <c r="G497" s="11"/>
      <c r="H497" s="11"/>
      <c r="I497" s="17"/>
      <c r="J497" s="2"/>
      <c r="K497" s="2"/>
      <c r="L497" s="2"/>
      <c r="M497" s="2"/>
      <c r="N497" s="2"/>
    </row>
    <row r="498" spans="2:14" x14ac:dyDescent="0.2">
      <c r="B498" s="11"/>
      <c r="C498" s="11"/>
      <c r="D498" s="11"/>
      <c r="E498" s="11"/>
      <c r="F498" s="11"/>
      <c r="G498" s="11"/>
      <c r="H498" s="11"/>
      <c r="I498" s="17"/>
      <c r="J498" s="2"/>
      <c r="K498" s="2"/>
      <c r="L498" s="2"/>
      <c r="M498" s="2"/>
      <c r="N498" s="2"/>
    </row>
    <row r="499" spans="2:14" x14ac:dyDescent="0.2">
      <c r="B499" s="11"/>
      <c r="C499" s="11"/>
      <c r="D499" s="11"/>
      <c r="E499" s="11"/>
      <c r="F499" s="11"/>
      <c r="G499" s="11"/>
      <c r="H499" s="11"/>
      <c r="I499" s="17"/>
      <c r="J499" s="2"/>
      <c r="K499" s="2"/>
      <c r="L499" s="2"/>
      <c r="M499" s="2"/>
      <c r="N499" s="2"/>
    </row>
    <row r="500" spans="2:14" x14ac:dyDescent="0.2">
      <c r="B500" s="11"/>
      <c r="C500" s="11"/>
      <c r="D500" s="11"/>
      <c r="E500" s="11"/>
      <c r="F500" s="11"/>
      <c r="G500" s="11"/>
      <c r="H500" s="11"/>
      <c r="I500" s="17"/>
      <c r="J500" s="2"/>
      <c r="K500" s="2"/>
      <c r="L500" s="2"/>
      <c r="M500" s="2"/>
      <c r="N500" s="2"/>
    </row>
    <row r="501" spans="2:14" x14ac:dyDescent="0.2">
      <c r="B501" s="11"/>
      <c r="C501" s="11"/>
      <c r="D501" s="11"/>
      <c r="E501" s="11"/>
      <c r="F501" s="11"/>
      <c r="G501" s="11"/>
      <c r="H501" s="11"/>
      <c r="I501" s="17"/>
      <c r="J501" s="2"/>
      <c r="K501" s="2"/>
      <c r="L501" s="2"/>
      <c r="M501" s="2"/>
      <c r="N501" s="2"/>
    </row>
    <row r="502" spans="2:14" x14ac:dyDescent="0.2">
      <c r="B502" s="11"/>
      <c r="C502" s="11"/>
      <c r="D502" s="11"/>
      <c r="E502" s="11"/>
      <c r="F502" s="11"/>
      <c r="G502" s="11"/>
      <c r="H502" s="11"/>
      <c r="I502" s="17"/>
      <c r="J502" s="2"/>
      <c r="K502" s="2"/>
      <c r="L502" s="2"/>
      <c r="M502" s="2"/>
      <c r="N502" s="2"/>
    </row>
    <row r="503" spans="2:14" x14ac:dyDescent="0.2">
      <c r="B503" s="11"/>
      <c r="C503" s="11"/>
      <c r="D503" s="11"/>
      <c r="E503" s="11"/>
      <c r="F503" s="11"/>
      <c r="G503" s="11"/>
      <c r="H503" s="11"/>
      <c r="I503" s="17"/>
      <c r="J503" s="2"/>
      <c r="K503" s="2"/>
      <c r="L503" s="2"/>
      <c r="M503" s="2"/>
      <c r="N503" s="2"/>
    </row>
    <row r="504" spans="2:14" x14ac:dyDescent="0.2">
      <c r="B504" s="11"/>
      <c r="C504" s="11"/>
      <c r="D504" s="11"/>
      <c r="E504" s="11"/>
      <c r="F504" s="11"/>
      <c r="G504" s="11"/>
      <c r="H504" s="11"/>
      <c r="I504" s="17"/>
      <c r="J504" s="2"/>
      <c r="K504" s="2"/>
      <c r="L504" s="2"/>
      <c r="M504" s="2"/>
      <c r="N504" s="2"/>
    </row>
    <row r="505" spans="2:14" x14ac:dyDescent="0.2">
      <c r="B505" s="11"/>
      <c r="C505" s="11"/>
      <c r="D505" s="11"/>
      <c r="E505" s="11"/>
      <c r="F505" s="11"/>
      <c r="G505" s="11"/>
      <c r="H505" s="11"/>
      <c r="I505" s="17"/>
      <c r="J505" s="2"/>
      <c r="K505" s="2"/>
      <c r="L505" s="2"/>
      <c r="M505" s="2"/>
      <c r="N505" s="2"/>
    </row>
    <row r="506" spans="2:14" x14ac:dyDescent="0.2">
      <c r="B506" s="11"/>
      <c r="C506" s="11"/>
      <c r="D506" s="11"/>
      <c r="E506" s="11"/>
      <c r="F506" s="11"/>
      <c r="G506" s="11"/>
      <c r="H506" s="11"/>
      <c r="I506" s="17"/>
      <c r="J506" s="2"/>
      <c r="K506" s="2"/>
      <c r="L506" s="2"/>
      <c r="M506" s="2"/>
      <c r="N506" s="2"/>
    </row>
    <row r="507" spans="2:14" x14ac:dyDescent="0.2">
      <c r="B507" s="11"/>
      <c r="C507" s="11"/>
      <c r="D507" s="11"/>
      <c r="E507" s="11"/>
      <c r="F507" s="11"/>
      <c r="G507" s="11"/>
      <c r="H507" s="11"/>
      <c r="I507" s="17"/>
      <c r="J507" s="2"/>
      <c r="K507" s="2"/>
      <c r="L507" s="2"/>
      <c r="M507" s="2"/>
      <c r="N507" s="2"/>
    </row>
    <row r="508" spans="2:14" x14ac:dyDescent="0.2">
      <c r="B508" s="11"/>
      <c r="C508" s="11"/>
      <c r="D508" s="11"/>
      <c r="E508" s="11"/>
      <c r="F508" s="11"/>
      <c r="G508" s="11"/>
      <c r="H508" s="11"/>
      <c r="I508" s="17"/>
      <c r="J508" s="2"/>
      <c r="K508" s="2"/>
      <c r="L508" s="2"/>
      <c r="M508" s="2"/>
      <c r="N508" s="2"/>
    </row>
    <row r="509" spans="2:14" x14ac:dyDescent="0.2">
      <c r="B509" s="11"/>
      <c r="C509" s="11"/>
      <c r="D509" s="11"/>
      <c r="E509" s="11"/>
      <c r="F509" s="11"/>
      <c r="G509" s="11"/>
      <c r="H509" s="11"/>
      <c r="I509" s="17"/>
      <c r="J509" s="2"/>
      <c r="K509" s="2"/>
      <c r="L509" s="2"/>
      <c r="M509" s="2"/>
      <c r="N509" s="2"/>
    </row>
    <row r="510" spans="2:14" x14ac:dyDescent="0.2">
      <c r="B510" s="11"/>
      <c r="C510" s="11"/>
      <c r="D510" s="11"/>
      <c r="E510" s="11"/>
      <c r="F510" s="11"/>
      <c r="G510" s="11"/>
      <c r="H510" s="11"/>
      <c r="I510" s="17"/>
      <c r="J510" s="2"/>
      <c r="K510" s="2"/>
      <c r="L510" s="2"/>
      <c r="M510" s="2"/>
      <c r="N510" s="2"/>
    </row>
    <row r="511" spans="2:14" x14ac:dyDescent="0.2">
      <c r="B511" s="11"/>
      <c r="C511" s="11"/>
      <c r="D511" s="11"/>
      <c r="E511" s="11"/>
      <c r="F511" s="11"/>
      <c r="G511" s="11"/>
      <c r="H511" s="11"/>
      <c r="I511" s="17"/>
      <c r="J511" s="2"/>
      <c r="K511" s="2"/>
      <c r="L511" s="2"/>
      <c r="M511" s="2"/>
      <c r="N511" s="2"/>
    </row>
    <row r="512" spans="2:14" x14ac:dyDescent="0.2">
      <c r="B512" s="11"/>
      <c r="C512" s="11"/>
      <c r="D512" s="11"/>
      <c r="E512" s="11"/>
      <c r="F512" s="11"/>
      <c r="G512" s="11"/>
      <c r="H512" s="11"/>
      <c r="I512" s="17"/>
      <c r="J512" s="2"/>
      <c r="K512" s="2"/>
      <c r="L512" s="2"/>
      <c r="M512" s="2"/>
      <c r="N512" s="2"/>
    </row>
    <row r="513" spans="2:14" x14ac:dyDescent="0.2">
      <c r="B513" s="11"/>
      <c r="C513" s="11"/>
      <c r="D513" s="11"/>
      <c r="E513" s="11"/>
      <c r="F513" s="11"/>
      <c r="G513" s="11"/>
      <c r="H513" s="11"/>
      <c r="I513" s="17"/>
      <c r="J513" s="2"/>
      <c r="K513" s="2"/>
      <c r="L513" s="2"/>
      <c r="M513" s="2"/>
      <c r="N513" s="2"/>
    </row>
    <row r="514" spans="2:14" x14ac:dyDescent="0.2">
      <c r="B514" s="11"/>
      <c r="C514" s="11"/>
      <c r="D514" s="11"/>
      <c r="E514" s="11"/>
      <c r="F514" s="11"/>
      <c r="G514" s="11"/>
      <c r="H514" s="11"/>
      <c r="I514" s="17"/>
      <c r="J514" s="2"/>
      <c r="K514" s="2"/>
      <c r="L514" s="2"/>
      <c r="M514" s="2"/>
      <c r="N514" s="2"/>
    </row>
    <row r="515" spans="2:14" x14ac:dyDescent="0.2">
      <c r="B515" s="11"/>
      <c r="C515" s="11"/>
      <c r="D515" s="11"/>
      <c r="E515" s="11"/>
      <c r="F515" s="11"/>
      <c r="G515" s="11"/>
      <c r="H515" s="11"/>
      <c r="I515" s="17"/>
      <c r="J515" s="2"/>
      <c r="K515" s="2"/>
      <c r="L515" s="2"/>
      <c r="M515" s="2"/>
      <c r="N515" s="2"/>
    </row>
    <row r="516" spans="2:14" x14ac:dyDescent="0.2">
      <c r="B516" s="11"/>
      <c r="C516" s="11"/>
      <c r="D516" s="11"/>
      <c r="E516" s="11"/>
      <c r="F516" s="11"/>
      <c r="G516" s="11"/>
      <c r="H516" s="11"/>
      <c r="I516" s="17"/>
      <c r="J516" s="2"/>
      <c r="K516" s="2"/>
      <c r="L516" s="2"/>
      <c r="M516" s="2"/>
      <c r="N516" s="2"/>
    </row>
    <row r="517" spans="2:14" x14ac:dyDescent="0.2">
      <c r="B517" s="11"/>
      <c r="C517" s="11"/>
      <c r="D517" s="11"/>
      <c r="E517" s="11"/>
      <c r="F517" s="11"/>
      <c r="G517" s="11"/>
      <c r="H517" s="11"/>
      <c r="I517" s="17"/>
      <c r="J517" s="2"/>
      <c r="K517" s="2"/>
      <c r="L517" s="2"/>
      <c r="M517" s="2"/>
      <c r="N517" s="2"/>
    </row>
    <row r="518" spans="2:14" x14ac:dyDescent="0.2">
      <c r="B518" s="11"/>
      <c r="C518" s="11"/>
      <c r="D518" s="11"/>
      <c r="E518" s="11"/>
      <c r="F518" s="11"/>
      <c r="G518" s="11"/>
      <c r="H518" s="11"/>
      <c r="I518" s="17"/>
      <c r="J518" s="2"/>
      <c r="K518" s="2"/>
      <c r="L518" s="2"/>
      <c r="M518" s="2"/>
      <c r="N518" s="2"/>
    </row>
    <row r="519" spans="2:14" x14ac:dyDescent="0.2">
      <c r="B519" s="11"/>
      <c r="C519" s="11"/>
      <c r="D519" s="11"/>
      <c r="E519" s="11"/>
      <c r="F519" s="11"/>
      <c r="G519" s="11"/>
      <c r="H519" s="11"/>
      <c r="I519" s="17"/>
      <c r="J519" s="2"/>
      <c r="K519" s="2"/>
      <c r="L519" s="2"/>
      <c r="M519" s="2"/>
      <c r="N519" s="2"/>
    </row>
    <row r="520" spans="2:14" x14ac:dyDescent="0.2">
      <c r="B520" s="11"/>
      <c r="C520" s="11"/>
      <c r="D520" s="11"/>
      <c r="E520" s="11"/>
      <c r="F520" s="11"/>
      <c r="G520" s="11"/>
      <c r="H520" s="11"/>
      <c r="I520" s="17"/>
      <c r="J520" s="2"/>
      <c r="K520" s="2"/>
      <c r="L520" s="2"/>
      <c r="M520" s="2"/>
      <c r="N520" s="2"/>
    </row>
    <row r="521" spans="2:14" x14ac:dyDescent="0.2">
      <c r="B521" s="11"/>
      <c r="C521" s="11"/>
      <c r="D521" s="11"/>
      <c r="E521" s="11"/>
      <c r="F521" s="11"/>
      <c r="G521" s="11"/>
      <c r="H521" s="11"/>
      <c r="I521" s="17"/>
      <c r="J521" s="2"/>
      <c r="K521" s="2"/>
      <c r="L521" s="2"/>
      <c r="M521" s="2"/>
      <c r="N521" s="2"/>
    </row>
    <row r="522" spans="2:14" x14ac:dyDescent="0.2">
      <c r="B522" s="11"/>
      <c r="C522" s="11"/>
      <c r="D522" s="11"/>
      <c r="E522" s="11"/>
      <c r="F522" s="11"/>
      <c r="G522" s="11"/>
      <c r="H522" s="11"/>
      <c r="I522" s="17"/>
      <c r="J522" s="2"/>
      <c r="K522" s="2"/>
      <c r="L522" s="2"/>
      <c r="M522" s="2"/>
      <c r="N522" s="2"/>
    </row>
    <row r="523" spans="2:14" x14ac:dyDescent="0.2">
      <c r="B523" s="11"/>
      <c r="C523" s="11"/>
      <c r="D523" s="11"/>
      <c r="E523" s="11"/>
      <c r="F523" s="11"/>
      <c r="G523" s="11"/>
      <c r="H523" s="11"/>
      <c r="I523" s="17"/>
      <c r="J523" s="2"/>
      <c r="K523" s="2"/>
      <c r="L523" s="2"/>
      <c r="M523" s="2"/>
      <c r="N523" s="2"/>
    </row>
    <row r="524" spans="2:14" x14ac:dyDescent="0.2">
      <c r="B524" s="11"/>
      <c r="C524" s="11"/>
      <c r="D524" s="11"/>
      <c r="E524" s="11"/>
      <c r="F524" s="11"/>
      <c r="G524" s="11"/>
      <c r="H524" s="11"/>
      <c r="I524" s="17"/>
      <c r="J524" s="2"/>
      <c r="K524" s="2"/>
      <c r="L524" s="2"/>
      <c r="M524" s="2"/>
      <c r="N524" s="2"/>
    </row>
    <row r="525" spans="2:14" x14ac:dyDescent="0.2">
      <c r="B525" s="11"/>
      <c r="C525" s="11"/>
      <c r="D525" s="11"/>
      <c r="E525" s="11"/>
      <c r="F525" s="11"/>
      <c r="G525" s="11"/>
      <c r="H525" s="11"/>
      <c r="I525" s="17"/>
      <c r="J525" s="2"/>
      <c r="K525" s="2"/>
      <c r="L525" s="2"/>
      <c r="M525" s="2"/>
      <c r="N525" s="2"/>
    </row>
    <row r="526" spans="2:14" x14ac:dyDescent="0.2">
      <c r="B526" s="11"/>
      <c r="C526" s="11"/>
      <c r="D526" s="11"/>
      <c r="E526" s="11"/>
      <c r="F526" s="11"/>
      <c r="G526" s="11"/>
      <c r="H526" s="11"/>
      <c r="I526" s="17"/>
      <c r="J526" s="2"/>
      <c r="K526" s="2"/>
      <c r="L526" s="2"/>
      <c r="M526" s="2"/>
      <c r="N526" s="2"/>
    </row>
    <row r="527" spans="2:14" x14ac:dyDescent="0.2">
      <c r="B527" s="11"/>
      <c r="C527" s="11"/>
      <c r="D527" s="11"/>
      <c r="E527" s="11"/>
      <c r="F527" s="11"/>
      <c r="G527" s="11"/>
      <c r="H527" s="11"/>
      <c r="I527" s="17"/>
      <c r="J527" s="2"/>
      <c r="K527" s="2"/>
      <c r="L527" s="2"/>
      <c r="M527" s="2"/>
      <c r="N527" s="2"/>
    </row>
    <row r="528" spans="2:14" x14ac:dyDescent="0.2">
      <c r="B528" s="11"/>
      <c r="C528" s="11"/>
      <c r="D528" s="11"/>
      <c r="E528" s="11"/>
      <c r="F528" s="11"/>
      <c r="G528" s="11"/>
      <c r="H528" s="11"/>
      <c r="I528" s="17"/>
      <c r="J528" s="2"/>
      <c r="K528" s="2"/>
      <c r="L528" s="2"/>
      <c r="M528" s="2"/>
      <c r="N528" s="2"/>
    </row>
    <row r="529" spans="2:14" x14ac:dyDescent="0.2">
      <c r="B529" s="11"/>
      <c r="C529" s="11"/>
      <c r="D529" s="11"/>
      <c r="E529" s="11"/>
      <c r="F529" s="11"/>
      <c r="G529" s="11"/>
      <c r="H529" s="11"/>
      <c r="I529" s="17"/>
      <c r="J529" s="2"/>
      <c r="K529" s="2"/>
      <c r="L529" s="2"/>
      <c r="M529" s="2"/>
      <c r="N529" s="2"/>
    </row>
    <row r="530" spans="2:14" x14ac:dyDescent="0.2">
      <c r="B530" s="11"/>
      <c r="C530" s="11"/>
      <c r="D530" s="11"/>
      <c r="E530" s="11"/>
      <c r="F530" s="11"/>
      <c r="G530" s="11"/>
      <c r="H530" s="11"/>
      <c r="I530" s="17"/>
      <c r="J530" s="2"/>
      <c r="K530" s="2"/>
      <c r="L530" s="2"/>
      <c r="M530" s="2"/>
      <c r="N530" s="2"/>
    </row>
    <row r="531" spans="2:14" x14ac:dyDescent="0.2">
      <c r="B531" s="11"/>
      <c r="C531" s="11"/>
      <c r="D531" s="11"/>
      <c r="E531" s="11"/>
      <c r="F531" s="11"/>
      <c r="G531" s="11"/>
      <c r="H531" s="11"/>
      <c r="I531" s="17"/>
      <c r="J531" s="2"/>
      <c r="K531" s="2"/>
      <c r="L531" s="2"/>
      <c r="M531" s="2"/>
      <c r="N531" s="2"/>
    </row>
    <row r="532" spans="2:14" x14ac:dyDescent="0.2">
      <c r="B532" s="11"/>
      <c r="C532" s="11"/>
      <c r="D532" s="11"/>
      <c r="E532" s="11"/>
      <c r="F532" s="11"/>
      <c r="G532" s="11"/>
      <c r="H532" s="11"/>
      <c r="I532" s="17"/>
      <c r="J532" s="2"/>
      <c r="K532" s="2"/>
      <c r="L532" s="2"/>
      <c r="M532" s="2"/>
      <c r="N532" s="2"/>
    </row>
    <row r="533" spans="2:14" x14ac:dyDescent="0.2">
      <c r="B533" s="11"/>
      <c r="C533" s="11"/>
      <c r="D533" s="11"/>
      <c r="E533" s="11"/>
      <c r="F533" s="11"/>
      <c r="G533" s="11"/>
      <c r="H533" s="11"/>
      <c r="I533" s="17"/>
      <c r="J533" s="2"/>
      <c r="K533" s="2"/>
      <c r="L533" s="2"/>
      <c r="M533" s="2"/>
      <c r="N533" s="2"/>
    </row>
    <row r="534" spans="2:14" x14ac:dyDescent="0.2">
      <c r="J534" s="2"/>
      <c r="K534" s="2"/>
      <c r="L534" s="2"/>
      <c r="M534" s="2"/>
      <c r="N534" s="2"/>
    </row>
    <row r="535" spans="2:14" x14ac:dyDescent="0.2">
      <c r="J535" s="2"/>
      <c r="K535" s="2"/>
      <c r="L535" s="2"/>
      <c r="M535" s="2"/>
      <c r="N535" s="2"/>
    </row>
    <row r="536" spans="2:14" x14ac:dyDescent="0.2">
      <c r="J536" s="2"/>
      <c r="K536" s="2"/>
      <c r="L536" s="2"/>
      <c r="M536" s="2"/>
      <c r="N536" s="2"/>
    </row>
    <row r="537" spans="2:14" x14ac:dyDescent="0.2">
      <c r="J537" s="2"/>
      <c r="K537" s="2"/>
      <c r="L537" s="2"/>
      <c r="M537" s="2"/>
      <c r="N537" s="2"/>
    </row>
    <row r="538" spans="2:14" x14ac:dyDescent="0.2">
      <c r="J538" s="2"/>
      <c r="K538" s="2"/>
      <c r="L538" s="2"/>
      <c r="M538" s="2"/>
      <c r="N538" s="2"/>
    </row>
    <row r="539" spans="2:14" x14ac:dyDescent="0.2">
      <c r="J539" s="2"/>
      <c r="K539" s="2"/>
      <c r="L539" s="2"/>
      <c r="M539" s="2"/>
      <c r="N539" s="2"/>
    </row>
    <row r="540" spans="2:14" x14ac:dyDescent="0.2">
      <c r="J540" s="2"/>
      <c r="K540" s="2"/>
      <c r="L540" s="2"/>
      <c r="M540" s="2"/>
      <c r="N540" s="2"/>
    </row>
    <row r="541" spans="2:14" x14ac:dyDescent="0.2">
      <c r="J541" s="2"/>
      <c r="K541" s="2"/>
      <c r="L541" s="2"/>
      <c r="M541" s="2"/>
      <c r="N541" s="2"/>
    </row>
    <row r="542" spans="2:14" x14ac:dyDescent="0.2">
      <c r="J542" s="2"/>
      <c r="K542" s="2"/>
      <c r="L542" s="2"/>
      <c r="M542" s="2"/>
      <c r="N542" s="2"/>
    </row>
    <row r="543" spans="2:14" x14ac:dyDescent="0.2">
      <c r="J543" s="2"/>
      <c r="K543" s="2"/>
      <c r="L543" s="2"/>
      <c r="M543" s="2"/>
      <c r="N543" s="2"/>
    </row>
    <row r="544" spans="2:14" x14ac:dyDescent="0.2">
      <c r="J544" s="2"/>
      <c r="K544" s="2"/>
      <c r="L544" s="2"/>
      <c r="M544" s="2"/>
      <c r="N544" s="2"/>
    </row>
    <row r="545" spans="10:14" x14ac:dyDescent="0.2">
      <c r="J545" s="2"/>
      <c r="K545" s="2"/>
      <c r="L545" s="2"/>
      <c r="M545" s="2"/>
      <c r="N545" s="2"/>
    </row>
    <row r="546" spans="10:14" x14ac:dyDescent="0.2">
      <c r="J546" s="2"/>
      <c r="K546" s="2"/>
      <c r="L546" s="2"/>
      <c r="M546" s="2"/>
      <c r="N546" s="2"/>
    </row>
    <row r="547" spans="10:14" x14ac:dyDescent="0.2">
      <c r="J547" s="2"/>
      <c r="K547" s="2"/>
      <c r="L547" s="2"/>
      <c r="M547" s="2"/>
      <c r="N547" s="2"/>
    </row>
    <row r="548" spans="10:14" x14ac:dyDescent="0.2">
      <c r="J548" s="2"/>
      <c r="K548" s="2"/>
      <c r="L548" s="2"/>
      <c r="M548" s="2"/>
      <c r="N548" s="2"/>
    </row>
    <row r="549" spans="10:14" x14ac:dyDescent="0.2">
      <c r="J549" s="2"/>
      <c r="K549" s="2"/>
      <c r="L549" s="2"/>
      <c r="M549" s="2"/>
      <c r="N549" s="2"/>
    </row>
    <row r="550" spans="10:14" x14ac:dyDescent="0.2">
      <c r="J550" s="2"/>
      <c r="K550" s="2"/>
      <c r="L550" s="2"/>
      <c r="M550" s="2"/>
      <c r="N550" s="2"/>
    </row>
    <row r="551" spans="10:14" x14ac:dyDescent="0.2">
      <c r="J551" s="2"/>
      <c r="K551" s="2"/>
      <c r="L551" s="2"/>
      <c r="M551" s="2"/>
      <c r="N551" s="2"/>
    </row>
    <row r="552" spans="10:14" x14ac:dyDescent="0.2">
      <c r="J552" s="2"/>
      <c r="K552" s="2"/>
      <c r="L552" s="2"/>
      <c r="M552" s="2"/>
      <c r="N552" s="2"/>
    </row>
    <row r="553" spans="10:14" x14ac:dyDescent="0.2">
      <c r="J553" s="2"/>
      <c r="K553" s="2"/>
      <c r="L553" s="2"/>
      <c r="M553" s="2"/>
      <c r="N553" s="2"/>
    </row>
    <row r="554" spans="10:14" x14ac:dyDescent="0.2">
      <c r="J554" s="2"/>
      <c r="K554" s="2"/>
      <c r="L554" s="2"/>
      <c r="M554" s="2"/>
      <c r="N554" s="2"/>
    </row>
    <row r="555" spans="10:14" x14ac:dyDescent="0.2">
      <c r="J555" s="2"/>
      <c r="K555" s="2"/>
      <c r="L555" s="2"/>
      <c r="M555" s="2"/>
      <c r="N555" s="2"/>
    </row>
    <row r="556" spans="10:14" x14ac:dyDescent="0.2">
      <c r="J556" s="2"/>
      <c r="K556" s="2"/>
      <c r="L556" s="2"/>
      <c r="M556" s="2"/>
      <c r="N556" s="2"/>
    </row>
    <row r="557" spans="10:14" x14ac:dyDescent="0.2">
      <c r="J557" s="2"/>
      <c r="K557" s="2"/>
      <c r="L557" s="2"/>
      <c r="M557" s="2"/>
      <c r="N557" s="2"/>
    </row>
    <row r="558" spans="10:14" x14ac:dyDescent="0.2">
      <c r="J558" s="2"/>
      <c r="K558" s="2"/>
      <c r="L558" s="2"/>
      <c r="M558" s="2"/>
      <c r="N558" s="2"/>
    </row>
    <row r="559" spans="10:14" x14ac:dyDescent="0.2">
      <c r="J559" s="2"/>
      <c r="K559" s="2"/>
      <c r="L559" s="2"/>
      <c r="M559" s="2"/>
      <c r="N559" s="2"/>
    </row>
    <row r="560" spans="10:14" x14ac:dyDescent="0.2">
      <c r="J560" s="2"/>
      <c r="K560" s="2"/>
      <c r="L560" s="2"/>
      <c r="M560" s="2"/>
      <c r="N560" s="2"/>
    </row>
    <row r="561" spans="10:14" x14ac:dyDescent="0.2">
      <c r="J561" s="2"/>
      <c r="K561" s="2"/>
      <c r="L561" s="2"/>
      <c r="M561" s="2"/>
      <c r="N561" s="2"/>
    </row>
    <row r="562" spans="10:14" x14ac:dyDescent="0.2">
      <c r="J562" s="2"/>
      <c r="K562" s="2"/>
      <c r="L562" s="2"/>
      <c r="M562" s="2"/>
      <c r="N562" s="2"/>
    </row>
    <row r="563" spans="10:14" x14ac:dyDescent="0.2">
      <c r="J563" s="2"/>
      <c r="K563" s="2"/>
      <c r="L563" s="2"/>
      <c r="M563" s="2"/>
      <c r="N563" s="2"/>
    </row>
    <row r="564" spans="10:14" x14ac:dyDescent="0.2">
      <c r="J564" s="2"/>
      <c r="K564" s="2"/>
      <c r="L564" s="2"/>
      <c r="M564" s="2"/>
      <c r="N564" s="2"/>
    </row>
    <row r="565" spans="10:14" x14ac:dyDescent="0.2">
      <c r="J565" s="2"/>
      <c r="K565" s="2"/>
      <c r="L565" s="2"/>
      <c r="M565" s="2"/>
      <c r="N565" s="2"/>
    </row>
    <row r="566" spans="10:14" x14ac:dyDescent="0.2">
      <c r="J566" s="2"/>
      <c r="K566" s="2"/>
      <c r="L566" s="2"/>
      <c r="M566" s="2"/>
      <c r="N566" s="2"/>
    </row>
    <row r="567" spans="10:14" x14ac:dyDescent="0.2">
      <c r="J567" s="2"/>
      <c r="K567" s="2"/>
      <c r="L567" s="2"/>
      <c r="M567" s="2"/>
      <c r="N567" s="2"/>
    </row>
    <row r="568" spans="10:14" x14ac:dyDescent="0.2">
      <c r="J568" s="2"/>
      <c r="K568" s="2"/>
      <c r="L568" s="2"/>
      <c r="M568" s="2"/>
      <c r="N568" s="2"/>
    </row>
    <row r="569" spans="10:14" x14ac:dyDescent="0.2">
      <c r="J569" s="2"/>
      <c r="K569" s="2"/>
      <c r="L569" s="2"/>
      <c r="M569" s="2"/>
      <c r="N569" s="2"/>
    </row>
    <row r="570" spans="10:14" x14ac:dyDescent="0.2">
      <c r="J570" s="2"/>
      <c r="K570" s="2"/>
      <c r="L570" s="2"/>
      <c r="M570" s="2"/>
      <c r="N570" s="2"/>
    </row>
  </sheetData>
  <mergeCells count="17">
    <mergeCell ref="A374:A375"/>
    <mergeCell ref="A5:A7"/>
    <mergeCell ref="B5:B7"/>
    <mergeCell ref="N5:N7"/>
    <mergeCell ref="I5:I7"/>
    <mergeCell ref="J5:J7"/>
    <mergeCell ref="K5:K7"/>
    <mergeCell ref="L5:L7"/>
    <mergeCell ref="A2:B3"/>
    <mergeCell ref="C5:C7"/>
    <mergeCell ref="D5:D7"/>
    <mergeCell ref="M5:M7"/>
    <mergeCell ref="E5:H5"/>
    <mergeCell ref="E6:E7"/>
    <mergeCell ref="F6:F7"/>
    <mergeCell ref="G6:G7"/>
    <mergeCell ref="H6:H7"/>
  </mergeCells>
  <phoneticPr fontId="0" type="noConversion"/>
  <pageMargins left="0.75" right="0.75" top="1" bottom="1" header="0.5" footer="0.5"/>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9"/>
  <sheetViews>
    <sheetView tabSelected="1" topLeftCell="A383" zoomScale="80" zoomScaleNormal="80" workbookViewId="0">
      <selection activeCell="N21" sqref="N21"/>
    </sheetView>
  </sheetViews>
  <sheetFormatPr defaultColWidth="9.140625" defaultRowHeight="15.75" x14ac:dyDescent="0.25"/>
  <cols>
    <col min="1" max="1" width="34.85546875" style="73" customWidth="1"/>
    <col min="2" max="2" width="74" style="94" customWidth="1"/>
    <col min="3" max="3" width="20.85546875" style="95" hidden="1" customWidth="1"/>
    <col min="4" max="4" width="17.42578125" style="88" hidden="1" customWidth="1"/>
    <col min="5" max="5" width="19.5703125" style="116" customWidth="1"/>
    <col min="6" max="6" width="9.7109375" style="11" customWidth="1"/>
    <col min="7" max="16384" width="9.140625" style="11"/>
  </cols>
  <sheetData>
    <row r="1" spans="1:16" ht="99" customHeight="1" x14ac:dyDescent="0.2">
      <c r="A1" s="76"/>
      <c r="B1" s="126" t="s">
        <v>1079</v>
      </c>
      <c r="C1" s="127"/>
      <c r="D1" s="127"/>
      <c r="E1" s="127"/>
      <c r="F1" s="90"/>
      <c r="G1" s="90"/>
    </row>
    <row r="2" spans="1:16" ht="15" customHeight="1" x14ac:dyDescent="0.2">
      <c r="A2" s="129" t="s">
        <v>1080</v>
      </c>
      <c r="B2" s="129"/>
      <c r="C2" s="129"/>
      <c r="D2" s="129"/>
      <c r="E2" s="129"/>
      <c r="F2" s="91"/>
      <c r="G2" s="92"/>
    </row>
    <row r="3" spans="1:16" ht="38.25" customHeight="1" x14ac:dyDescent="0.2">
      <c r="A3" s="129"/>
      <c r="B3" s="129"/>
      <c r="C3" s="129"/>
      <c r="D3" s="129"/>
      <c r="E3" s="129"/>
      <c r="F3" s="93"/>
      <c r="G3" s="92"/>
      <c r="H3" s="2"/>
      <c r="I3" s="2"/>
      <c r="J3" s="2"/>
      <c r="K3" s="2"/>
      <c r="L3" s="2"/>
      <c r="M3" s="2"/>
      <c r="N3" s="2"/>
      <c r="O3" s="2"/>
      <c r="P3" s="2"/>
    </row>
    <row r="4" spans="1:16" ht="13.5" hidden="1" customHeight="1" x14ac:dyDescent="0.3">
      <c r="A4" s="79"/>
      <c r="B4" s="80"/>
      <c r="C4" s="106"/>
      <c r="D4" s="107"/>
      <c r="E4" s="109"/>
    </row>
    <row r="5" spans="1:16" ht="15.75" customHeight="1" x14ac:dyDescent="0.2">
      <c r="A5" s="122" t="s">
        <v>647</v>
      </c>
      <c r="B5" s="122" t="s">
        <v>96</v>
      </c>
      <c r="C5" s="130" t="s">
        <v>546</v>
      </c>
      <c r="D5" s="131" t="s">
        <v>98</v>
      </c>
      <c r="E5" s="132" t="s">
        <v>196</v>
      </c>
      <c r="F5" s="119"/>
      <c r="G5" s="119"/>
      <c r="H5" s="119"/>
      <c r="I5" s="119"/>
      <c r="J5" s="119"/>
    </row>
    <row r="6" spans="1:16" ht="12.75" customHeight="1" x14ac:dyDescent="0.2">
      <c r="A6" s="122"/>
      <c r="B6" s="122"/>
      <c r="C6" s="130"/>
      <c r="D6" s="131"/>
      <c r="E6" s="132"/>
      <c r="F6" s="119"/>
      <c r="G6" s="119"/>
      <c r="H6" s="119"/>
      <c r="I6" s="119"/>
      <c r="J6" s="119"/>
    </row>
    <row r="7" spans="1:16" ht="18.75" customHeight="1" x14ac:dyDescent="0.2">
      <c r="A7" s="122"/>
      <c r="B7" s="122"/>
      <c r="C7" s="130"/>
      <c r="D7" s="131"/>
      <c r="E7" s="132"/>
      <c r="F7" s="119"/>
      <c r="G7" s="119"/>
      <c r="H7" s="119"/>
      <c r="I7" s="119"/>
      <c r="J7" s="119"/>
    </row>
    <row r="8" spans="1:16" ht="19.5" customHeight="1" x14ac:dyDescent="0.2">
      <c r="A8" s="81" t="s">
        <v>180</v>
      </c>
      <c r="B8" s="75" t="s">
        <v>341</v>
      </c>
      <c r="C8" s="96" t="e">
        <f>C9+#REF!+C20+C36+C44+C75+#REF!+C137+C144+C189+C194+C245+C255+C265</f>
        <v>#REF!</v>
      </c>
      <c r="D8" s="96" t="e">
        <f>D10+D20+D36+D44+D75+#REF!+D137+D144+D189+D194+D245+D255+D265+#REF!</f>
        <v>#REF!</v>
      </c>
      <c r="E8" s="133">
        <f>E9+E18+E20+E133+E137</f>
        <v>2800.1</v>
      </c>
      <c r="F8" s="20"/>
      <c r="G8" s="20"/>
      <c r="H8" s="20"/>
      <c r="I8" s="21"/>
      <c r="J8" s="21"/>
    </row>
    <row r="9" spans="1:16" ht="18.75" customHeight="1" x14ac:dyDescent="0.25">
      <c r="A9" s="81" t="s">
        <v>181</v>
      </c>
      <c r="B9" s="75" t="s">
        <v>342</v>
      </c>
      <c r="C9" s="96">
        <f>C10</f>
        <v>40525.699999999997</v>
      </c>
      <c r="D9" s="96">
        <f>D10</f>
        <v>0</v>
      </c>
      <c r="E9" s="134">
        <f>E10</f>
        <v>1445.1</v>
      </c>
      <c r="F9" s="20"/>
      <c r="G9" s="20"/>
      <c r="H9" s="20"/>
      <c r="I9" s="21"/>
      <c r="J9" s="21"/>
    </row>
    <row r="10" spans="1:16" ht="20.25" customHeight="1" x14ac:dyDescent="0.25">
      <c r="A10" s="81" t="s">
        <v>183</v>
      </c>
      <c r="B10" s="82" t="s">
        <v>307</v>
      </c>
      <c r="C10" s="96">
        <v>40525.699999999997</v>
      </c>
      <c r="D10" s="96"/>
      <c r="E10" s="134">
        <v>1445.1</v>
      </c>
      <c r="F10" s="20"/>
      <c r="G10" s="20"/>
      <c r="H10" s="20"/>
      <c r="I10" s="21"/>
      <c r="J10" s="21"/>
    </row>
    <row r="11" spans="1:16" ht="44.25" hidden="1" customHeight="1" x14ac:dyDescent="0.2">
      <c r="A11" s="81" t="s">
        <v>607</v>
      </c>
      <c r="B11" s="82" t="s">
        <v>487</v>
      </c>
      <c r="C11" s="96">
        <v>28.1</v>
      </c>
      <c r="D11" s="96"/>
      <c r="E11" s="133">
        <f t="shared" ref="E11:E71" si="0">C11+D11</f>
        <v>28.1</v>
      </c>
      <c r="F11" s="2"/>
      <c r="G11" s="2"/>
      <c r="H11" s="2"/>
      <c r="I11" s="22"/>
      <c r="J11" s="22"/>
    </row>
    <row r="12" spans="1:16" ht="44.25" hidden="1" customHeight="1" x14ac:dyDescent="0.2">
      <c r="A12" s="81" t="s">
        <v>184</v>
      </c>
      <c r="B12" s="82" t="s">
        <v>353</v>
      </c>
      <c r="C12" s="96">
        <f>C13+C14</f>
        <v>32031.8</v>
      </c>
      <c r="D12" s="96">
        <f>D13+D14</f>
        <v>0</v>
      </c>
      <c r="E12" s="133">
        <f t="shared" si="0"/>
        <v>32031.8</v>
      </c>
      <c r="F12" s="2"/>
      <c r="G12" s="2"/>
      <c r="H12" s="2"/>
      <c r="I12" s="22"/>
      <c r="J12" s="22"/>
    </row>
    <row r="13" spans="1:16" ht="44.25" hidden="1" customHeight="1" x14ac:dyDescent="0.2">
      <c r="A13" s="81" t="s">
        <v>608</v>
      </c>
      <c r="B13" s="82" t="s">
        <v>284</v>
      </c>
      <c r="C13" s="96">
        <v>31773.7</v>
      </c>
      <c r="D13" s="96"/>
      <c r="E13" s="133">
        <f t="shared" si="0"/>
        <v>31773.7</v>
      </c>
      <c r="F13" s="2"/>
      <c r="G13" s="2"/>
      <c r="H13" s="2"/>
      <c r="I13" s="22"/>
      <c r="J13" s="22"/>
    </row>
    <row r="14" spans="1:16" ht="44.25" hidden="1" customHeight="1" x14ac:dyDescent="0.2">
      <c r="A14" s="81" t="s">
        <v>609</v>
      </c>
      <c r="B14" s="82" t="s">
        <v>230</v>
      </c>
      <c r="C14" s="96">
        <v>258.10000000000002</v>
      </c>
      <c r="D14" s="96"/>
      <c r="E14" s="133">
        <f t="shared" si="0"/>
        <v>258.10000000000002</v>
      </c>
      <c r="F14" s="2"/>
      <c r="G14" s="2"/>
      <c r="H14" s="2"/>
      <c r="I14" s="22"/>
      <c r="J14" s="22"/>
    </row>
    <row r="15" spans="1:16" ht="44.25" hidden="1" customHeight="1" x14ac:dyDescent="0.2">
      <c r="A15" s="81" t="s">
        <v>610</v>
      </c>
      <c r="B15" s="82" t="s">
        <v>231</v>
      </c>
      <c r="C15" s="96"/>
      <c r="D15" s="96"/>
      <c r="E15" s="133">
        <f t="shared" si="0"/>
        <v>0</v>
      </c>
      <c r="F15" s="2"/>
      <c r="G15" s="2"/>
      <c r="H15" s="2"/>
      <c r="I15" s="22"/>
      <c r="J15" s="22"/>
    </row>
    <row r="16" spans="1:16" ht="44.25" hidden="1" customHeight="1" x14ac:dyDescent="0.2">
      <c r="A16" s="81" t="s">
        <v>611</v>
      </c>
      <c r="B16" s="82" t="s">
        <v>637</v>
      </c>
      <c r="C16" s="96">
        <v>41.2</v>
      </c>
      <c r="D16" s="96"/>
      <c r="E16" s="133">
        <f t="shared" si="0"/>
        <v>41.2</v>
      </c>
      <c r="F16" s="2"/>
      <c r="G16" s="2"/>
      <c r="H16" s="2"/>
      <c r="I16" s="22"/>
      <c r="J16" s="22"/>
    </row>
    <row r="17" spans="1:10" ht="44.25" hidden="1" customHeight="1" x14ac:dyDescent="0.2">
      <c r="A17" s="81" t="s">
        <v>104</v>
      </c>
      <c r="B17" s="82" t="s">
        <v>472</v>
      </c>
      <c r="C17" s="96"/>
      <c r="D17" s="96"/>
      <c r="E17" s="133">
        <f t="shared" si="0"/>
        <v>0</v>
      </c>
      <c r="F17" s="2"/>
      <c r="G17" s="2"/>
      <c r="H17" s="2"/>
      <c r="I17" s="22"/>
      <c r="J17" s="22"/>
    </row>
    <row r="18" spans="1:10" ht="58.5" customHeight="1" x14ac:dyDescent="0.25">
      <c r="A18" s="81" t="s">
        <v>908</v>
      </c>
      <c r="B18" s="82" t="s">
        <v>911</v>
      </c>
      <c r="C18" s="96"/>
      <c r="D18" s="96"/>
      <c r="E18" s="134">
        <f>E19</f>
        <v>712.6</v>
      </c>
      <c r="F18" s="2"/>
      <c r="G18" s="2"/>
      <c r="H18" s="2"/>
      <c r="I18" s="22"/>
      <c r="J18" s="22"/>
    </row>
    <row r="19" spans="1:10" ht="39.75" customHeight="1" x14ac:dyDescent="0.25">
      <c r="A19" s="81" t="s">
        <v>909</v>
      </c>
      <c r="B19" s="82" t="s">
        <v>910</v>
      </c>
      <c r="C19" s="96"/>
      <c r="D19" s="96"/>
      <c r="E19" s="134">
        <v>712.6</v>
      </c>
      <c r="F19" s="2"/>
      <c r="G19" s="2"/>
      <c r="H19" s="2"/>
      <c r="I19" s="22"/>
      <c r="J19" s="22"/>
    </row>
    <row r="20" spans="1:10" ht="20.25" customHeight="1" x14ac:dyDescent="0.25">
      <c r="A20" s="81" t="s">
        <v>640</v>
      </c>
      <c r="B20" s="75" t="s">
        <v>343</v>
      </c>
      <c r="C20" s="96">
        <f>C22+C35</f>
        <v>9456.7000000000007</v>
      </c>
      <c r="D20" s="96">
        <f>D22</f>
        <v>0</v>
      </c>
      <c r="E20" s="134">
        <f>E21+E22</f>
        <v>408.4</v>
      </c>
      <c r="F20" s="2"/>
      <c r="G20" s="2"/>
      <c r="H20" s="2"/>
      <c r="I20" s="22"/>
      <c r="J20" s="22"/>
    </row>
    <row r="21" spans="1:10" ht="20.25" customHeight="1" x14ac:dyDescent="0.25">
      <c r="A21" s="81" t="s">
        <v>793</v>
      </c>
      <c r="B21" s="75" t="s">
        <v>794</v>
      </c>
      <c r="C21" s="96"/>
      <c r="D21" s="96"/>
      <c r="E21" s="134">
        <v>49.2</v>
      </c>
      <c r="F21" s="2"/>
      <c r="G21" s="2"/>
      <c r="H21" s="2"/>
      <c r="I21" s="22"/>
      <c r="J21" s="22"/>
    </row>
    <row r="22" spans="1:10" ht="21" customHeight="1" x14ac:dyDescent="0.3">
      <c r="A22" s="81" t="s">
        <v>644</v>
      </c>
      <c r="B22" s="83" t="s">
        <v>682</v>
      </c>
      <c r="C22" s="96">
        <v>3769.7</v>
      </c>
      <c r="D22" s="96"/>
      <c r="E22" s="134">
        <v>359.2</v>
      </c>
      <c r="F22" s="2"/>
      <c r="G22" s="2"/>
      <c r="H22" s="2"/>
      <c r="I22" s="22"/>
      <c r="J22" s="22"/>
    </row>
    <row r="23" spans="1:10" ht="36.75" hidden="1" customHeight="1" x14ac:dyDescent="0.3">
      <c r="A23" s="81" t="s">
        <v>551</v>
      </c>
      <c r="B23" s="83" t="s">
        <v>549</v>
      </c>
      <c r="C23" s="96">
        <f>C24</f>
        <v>2440.6</v>
      </c>
      <c r="D23" s="96">
        <f>D24</f>
        <v>0</v>
      </c>
      <c r="E23" s="133">
        <f t="shared" si="0"/>
        <v>2440.6</v>
      </c>
      <c r="F23" s="2"/>
      <c r="G23" s="2"/>
      <c r="H23" s="2"/>
      <c r="I23" s="22"/>
      <c r="J23" s="22"/>
    </row>
    <row r="24" spans="1:10" ht="31.5" hidden="1" customHeight="1" x14ac:dyDescent="0.3">
      <c r="A24" s="81" t="s">
        <v>552</v>
      </c>
      <c r="B24" s="83" t="s">
        <v>549</v>
      </c>
      <c r="C24" s="96">
        <v>2440.6</v>
      </c>
      <c r="D24" s="96"/>
      <c r="E24" s="133">
        <f t="shared" si="0"/>
        <v>2440.6</v>
      </c>
      <c r="F24" s="2"/>
      <c r="G24" s="2"/>
      <c r="H24" s="2"/>
      <c r="I24" s="22"/>
      <c r="J24" s="22"/>
    </row>
    <row r="25" spans="1:10" ht="12.75" hidden="1" customHeight="1" x14ac:dyDescent="0.2">
      <c r="A25" s="81" t="s">
        <v>642</v>
      </c>
      <c r="B25" s="82" t="s">
        <v>643</v>
      </c>
      <c r="C25" s="96">
        <f>'[1]план 2006 год'!H25</f>
        <v>0</v>
      </c>
      <c r="D25" s="96"/>
      <c r="E25" s="133">
        <f t="shared" si="0"/>
        <v>0</v>
      </c>
      <c r="F25" s="2"/>
      <c r="G25" s="2"/>
      <c r="H25" s="2"/>
      <c r="I25" s="22"/>
      <c r="J25" s="22"/>
    </row>
    <row r="26" spans="1:10" ht="12.75" hidden="1" customHeight="1" x14ac:dyDescent="0.2">
      <c r="A26" s="81" t="s">
        <v>644</v>
      </c>
      <c r="B26" s="82" t="s">
        <v>492</v>
      </c>
      <c r="C26" s="96">
        <f>C27+C31</f>
        <v>0</v>
      </c>
      <c r="D26" s="96"/>
      <c r="E26" s="133">
        <f t="shared" si="0"/>
        <v>0</v>
      </c>
      <c r="F26" s="2"/>
      <c r="G26" s="2"/>
      <c r="H26" s="2"/>
      <c r="I26" s="22"/>
      <c r="J26" s="22"/>
    </row>
    <row r="27" spans="1:10" ht="24" hidden="1" customHeight="1" x14ac:dyDescent="0.2">
      <c r="A27" s="81" t="s">
        <v>645</v>
      </c>
      <c r="B27" s="82" t="s">
        <v>560</v>
      </c>
      <c r="C27" s="96">
        <f>C29</f>
        <v>0</v>
      </c>
      <c r="D27" s="96"/>
      <c r="E27" s="133">
        <f t="shared" si="0"/>
        <v>0</v>
      </c>
      <c r="F27" s="2"/>
      <c r="G27" s="2"/>
      <c r="H27" s="2"/>
      <c r="I27" s="22"/>
      <c r="J27" s="22"/>
    </row>
    <row r="28" spans="1:10" ht="24" hidden="1" customHeight="1" x14ac:dyDescent="0.2">
      <c r="A28" s="81" t="s">
        <v>561</v>
      </c>
      <c r="B28" s="82" t="s">
        <v>0</v>
      </c>
      <c r="C28" s="96">
        <f>'[1]план 2006 год'!H28</f>
        <v>0</v>
      </c>
      <c r="D28" s="96"/>
      <c r="E28" s="133">
        <f t="shared" si="0"/>
        <v>0</v>
      </c>
      <c r="F28" s="2"/>
      <c r="G28" s="2"/>
      <c r="H28" s="2"/>
      <c r="I28" s="22"/>
      <c r="J28" s="22"/>
    </row>
    <row r="29" spans="1:10" ht="24" hidden="1" customHeight="1" x14ac:dyDescent="0.2">
      <c r="A29" s="81" t="s">
        <v>1</v>
      </c>
      <c r="B29" s="82" t="s">
        <v>4</v>
      </c>
      <c r="C29" s="96">
        <f>'[1]план 2006 год'!H29</f>
        <v>0</v>
      </c>
      <c r="D29" s="96"/>
      <c r="E29" s="133">
        <f t="shared" si="0"/>
        <v>0</v>
      </c>
      <c r="F29" s="2"/>
      <c r="G29" s="2"/>
      <c r="H29" s="2"/>
      <c r="I29" s="22"/>
      <c r="J29" s="22"/>
    </row>
    <row r="30" spans="1:10" ht="24" hidden="1" customHeight="1" x14ac:dyDescent="0.2">
      <c r="A30" s="81" t="s">
        <v>5</v>
      </c>
      <c r="B30" s="82" t="s">
        <v>461</v>
      </c>
      <c r="C30" s="96">
        <f>'[1]план 2006 год'!H30</f>
        <v>0</v>
      </c>
      <c r="D30" s="96"/>
      <c r="E30" s="133">
        <f t="shared" si="0"/>
        <v>0</v>
      </c>
      <c r="F30" s="2"/>
      <c r="G30" s="2"/>
      <c r="H30" s="2"/>
      <c r="I30" s="22"/>
      <c r="J30" s="22"/>
    </row>
    <row r="31" spans="1:10" ht="24" hidden="1" customHeight="1" x14ac:dyDescent="0.2">
      <c r="A31" s="81" t="s">
        <v>462</v>
      </c>
      <c r="B31" s="82" t="s">
        <v>463</v>
      </c>
      <c r="C31" s="96">
        <f>C33</f>
        <v>0</v>
      </c>
      <c r="D31" s="96"/>
      <c r="E31" s="133">
        <f t="shared" si="0"/>
        <v>0</v>
      </c>
      <c r="F31" s="2"/>
      <c r="G31" s="2"/>
      <c r="H31" s="2"/>
      <c r="I31" s="22"/>
      <c r="J31" s="22"/>
    </row>
    <row r="32" spans="1:10" ht="24" hidden="1" customHeight="1" x14ac:dyDescent="0.2">
      <c r="A32" s="81" t="s">
        <v>464</v>
      </c>
      <c r="B32" s="82" t="s">
        <v>272</v>
      </c>
      <c r="C32" s="96">
        <f>'[1]план 2006 год'!H32</f>
        <v>0</v>
      </c>
      <c r="D32" s="96"/>
      <c r="E32" s="133">
        <f t="shared" si="0"/>
        <v>0</v>
      </c>
      <c r="F32" s="2"/>
      <c r="G32" s="2"/>
      <c r="H32" s="2"/>
      <c r="I32" s="22"/>
      <c r="J32" s="22"/>
    </row>
    <row r="33" spans="1:10" ht="24" hidden="1" customHeight="1" x14ac:dyDescent="0.2">
      <c r="A33" s="81" t="s">
        <v>273</v>
      </c>
      <c r="B33" s="82" t="s">
        <v>702</v>
      </c>
      <c r="C33" s="96">
        <f>'[1]план 2006 год'!H33</f>
        <v>0</v>
      </c>
      <c r="D33" s="96"/>
      <c r="E33" s="133">
        <f t="shared" si="0"/>
        <v>0</v>
      </c>
      <c r="F33" s="2"/>
      <c r="G33" s="2"/>
      <c r="H33" s="2"/>
      <c r="I33" s="22"/>
      <c r="J33" s="22"/>
    </row>
    <row r="34" spans="1:10" ht="24" hidden="1" customHeight="1" x14ac:dyDescent="0.2">
      <c r="A34" s="81" t="s">
        <v>703</v>
      </c>
      <c r="B34" s="82" t="s">
        <v>118</v>
      </c>
      <c r="C34" s="96">
        <f>'[1]план 2006 год'!H34</f>
        <v>0</v>
      </c>
      <c r="D34" s="96"/>
      <c r="E34" s="133">
        <f t="shared" si="0"/>
        <v>0</v>
      </c>
      <c r="F34" s="2"/>
      <c r="G34" s="2"/>
      <c r="H34" s="2"/>
      <c r="I34" s="22"/>
      <c r="J34" s="22"/>
    </row>
    <row r="35" spans="1:10" ht="24" hidden="1" customHeight="1" x14ac:dyDescent="0.2">
      <c r="A35" s="81" t="s">
        <v>172</v>
      </c>
      <c r="B35" s="82" t="s">
        <v>173</v>
      </c>
      <c r="C35" s="96">
        <v>5687</v>
      </c>
      <c r="D35" s="96"/>
      <c r="E35" s="133"/>
      <c r="F35" s="2"/>
      <c r="G35" s="2"/>
      <c r="H35" s="2"/>
      <c r="I35" s="22"/>
      <c r="J35" s="22"/>
    </row>
    <row r="36" spans="1:10" ht="22.5" hidden="1" customHeight="1" x14ac:dyDescent="0.2">
      <c r="A36" s="82" t="s">
        <v>119</v>
      </c>
      <c r="B36" s="75" t="s">
        <v>344</v>
      </c>
      <c r="C36" s="96" t="e">
        <f>C37+C40+#REF!</f>
        <v>#REF!</v>
      </c>
      <c r="D36" s="96" t="e">
        <f>D37+D40+#REF!</f>
        <v>#REF!</v>
      </c>
      <c r="E36" s="133">
        <f>E37</f>
        <v>0</v>
      </c>
      <c r="F36" s="20"/>
      <c r="G36" s="20"/>
      <c r="H36" s="20"/>
      <c r="I36" s="21"/>
      <c r="J36" s="21"/>
    </row>
    <row r="37" spans="1:10" ht="65.25" hidden="1" customHeight="1" x14ac:dyDescent="0.2">
      <c r="A37" s="81" t="s">
        <v>122</v>
      </c>
      <c r="B37" s="82" t="s">
        <v>141</v>
      </c>
      <c r="C37" s="96">
        <v>980.5</v>
      </c>
      <c r="D37" s="96"/>
      <c r="E37" s="133">
        <v>0</v>
      </c>
      <c r="F37" s="2"/>
      <c r="G37" s="2"/>
      <c r="H37" s="2"/>
      <c r="I37" s="22"/>
      <c r="J37" s="22"/>
    </row>
    <row r="38" spans="1:10" ht="63" hidden="1" customHeight="1" x14ac:dyDescent="0.2">
      <c r="A38" s="81" t="s">
        <v>64</v>
      </c>
      <c r="B38" s="82" t="s">
        <v>475</v>
      </c>
      <c r="C38" s="96">
        <v>589.6</v>
      </c>
      <c r="D38" s="96"/>
      <c r="E38" s="133">
        <f t="shared" si="0"/>
        <v>589.6</v>
      </c>
      <c r="F38" s="2"/>
      <c r="G38" s="2"/>
      <c r="H38" s="2"/>
      <c r="I38" s="22"/>
      <c r="J38" s="22"/>
    </row>
    <row r="39" spans="1:10" ht="74.25" hidden="1" customHeight="1" x14ac:dyDescent="0.2">
      <c r="A39" s="74" t="s">
        <v>76</v>
      </c>
      <c r="B39" s="75" t="s">
        <v>77</v>
      </c>
      <c r="C39" s="96"/>
      <c r="D39" s="96"/>
      <c r="E39" s="133">
        <f t="shared" si="0"/>
        <v>0</v>
      </c>
      <c r="F39" s="2"/>
      <c r="G39" s="2"/>
      <c r="H39" s="2"/>
      <c r="I39" s="22"/>
      <c r="J39" s="22"/>
    </row>
    <row r="40" spans="1:10" ht="69.75" hidden="1" customHeight="1" x14ac:dyDescent="0.2">
      <c r="A40" s="74" t="s">
        <v>78</v>
      </c>
      <c r="B40" s="75" t="s">
        <v>79</v>
      </c>
      <c r="C40" s="96"/>
      <c r="D40" s="96"/>
      <c r="E40" s="133">
        <f t="shared" si="0"/>
        <v>0</v>
      </c>
      <c r="F40" s="2"/>
      <c r="G40" s="2"/>
      <c r="H40" s="2"/>
      <c r="I40" s="22"/>
      <c r="J40" s="22"/>
    </row>
    <row r="41" spans="1:10" ht="75" hidden="1" customHeight="1" x14ac:dyDescent="0.2">
      <c r="A41" s="81" t="s">
        <v>124</v>
      </c>
      <c r="B41" s="82" t="s">
        <v>125</v>
      </c>
      <c r="C41" s="96">
        <f>C42+C43</f>
        <v>1300</v>
      </c>
      <c r="D41" s="96">
        <f>D42+D43</f>
        <v>0</v>
      </c>
      <c r="E41" s="133">
        <f t="shared" si="0"/>
        <v>1300</v>
      </c>
      <c r="F41" s="2"/>
      <c r="G41" s="2"/>
      <c r="H41" s="2"/>
      <c r="I41" s="22"/>
      <c r="J41" s="22"/>
    </row>
    <row r="42" spans="1:10" ht="75" hidden="1" customHeight="1" x14ac:dyDescent="0.2">
      <c r="A42" s="81" t="s">
        <v>553</v>
      </c>
      <c r="B42" s="82" t="s">
        <v>125</v>
      </c>
      <c r="C42" s="96">
        <v>1300</v>
      </c>
      <c r="D42" s="96"/>
      <c r="E42" s="133">
        <f t="shared" si="0"/>
        <v>1300</v>
      </c>
      <c r="F42" s="2"/>
      <c r="G42" s="2"/>
      <c r="H42" s="2"/>
      <c r="I42" s="22"/>
      <c r="J42" s="22"/>
    </row>
    <row r="43" spans="1:10" ht="75" hidden="1" customHeight="1" x14ac:dyDescent="0.2">
      <c r="A43" s="81" t="s">
        <v>198</v>
      </c>
      <c r="B43" s="82" t="s">
        <v>125</v>
      </c>
      <c r="C43" s="96"/>
      <c r="D43" s="96"/>
      <c r="E43" s="133">
        <f t="shared" si="0"/>
        <v>0</v>
      </c>
      <c r="F43" s="2"/>
      <c r="G43" s="2"/>
      <c r="H43" s="2"/>
      <c r="I43" s="22"/>
      <c r="J43" s="22"/>
    </row>
    <row r="44" spans="1:10" ht="45.75" hidden="1" customHeight="1" x14ac:dyDescent="0.2">
      <c r="A44" s="81" t="s">
        <v>126</v>
      </c>
      <c r="B44" s="82" t="s">
        <v>730</v>
      </c>
      <c r="C44" s="96"/>
      <c r="D44" s="96"/>
      <c r="E44" s="133">
        <f t="shared" si="0"/>
        <v>0</v>
      </c>
      <c r="F44" s="20"/>
      <c r="G44" s="20"/>
      <c r="H44" s="20"/>
      <c r="I44" s="21"/>
      <c r="J44" s="21"/>
    </row>
    <row r="45" spans="1:10" ht="41.25" hidden="1" customHeight="1" x14ac:dyDescent="0.2">
      <c r="A45" s="81" t="s">
        <v>624</v>
      </c>
      <c r="B45" s="82" t="s">
        <v>623</v>
      </c>
      <c r="C45" s="96">
        <f>C46</f>
        <v>0</v>
      </c>
      <c r="D45" s="96">
        <f>D46</f>
        <v>0</v>
      </c>
      <c r="E45" s="133">
        <f t="shared" si="0"/>
        <v>0</v>
      </c>
      <c r="F45" s="2"/>
      <c r="G45" s="2"/>
      <c r="H45" s="2"/>
      <c r="I45" s="22"/>
      <c r="J45" s="22"/>
    </row>
    <row r="46" spans="1:10" ht="47.25" hidden="1" customHeight="1" x14ac:dyDescent="0.3">
      <c r="A46" s="81" t="s">
        <v>10</v>
      </c>
      <c r="B46" s="84" t="s">
        <v>622</v>
      </c>
      <c r="C46" s="96"/>
      <c r="D46" s="96"/>
      <c r="E46" s="133">
        <f t="shared" si="0"/>
        <v>0</v>
      </c>
      <c r="F46" s="2"/>
      <c r="G46" s="2"/>
      <c r="H46" s="2"/>
      <c r="I46" s="22"/>
      <c r="J46" s="22"/>
    </row>
    <row r="47" spans="1:10" ht="12.75" hidden="1" customHeight="1" x14ac:dyDescent="0.2">
      <c r="A47" s="81" t="s">
        <v>731</v>
      </c>
      <c r="B47" s="82" t="s">
        <v>732</v>
      </c>
      <c r="C47" s="96"/>
      <c r="D47" s="96"/>
      <c r="E47" s="133">
        <f t="shared" si="0"/>
        <v>0</v>
      </c>
      <c r="F47" s="2"/>
      <c r="G47" s="2"/>
      <c r="H47" s="2"/>
      <c r="I47" s="22"/>
      <c r="J47" s="22"/>
    </row>
    <row r="48" spans="1:10" ht="12.75" hidden="1" customHeight="1" x14ac:dyDescent="0.2">
      <c r="A48" s="81" t="s">
        <v>733</v>
      </c>
      <c r="B48" s="82" t="s">
        <v>734</v>
      </c>
      <c r="C48" s="96"/>
      <c r="D48" s="96"/>
      <c r="E48" s="133">
        <f t="shared" si="0"/>
        <v>0</v>
      </c>
      <c r="F48" s="2"/>
      <c r="G48" s="2"/>
      <c r="H48" s="2"/>
      <c r="I48" s="22"/>
      <c r="J48" s="22"/>
    </row>
    <row r="49" spans="1:10" ht="12.75" hidden="1" customHeight="1" x14ac:dyDescent="0.2">
      <c r="A49" s="81" t="s">
        <v>425</v>
      </c>
      <c r="B49" s="82" t="s">
        <v>502</v>
      </c>
      <c r="C49" s="96"/>
      <c r="D49" s="96"/>
      <c r="E49" s="133">
        <f t="shared" si="0"/>
        <v>0</v>
      </c>
      <c r="F49" s="2"/>
      <c r="G49" s="2"/>
      <c r="H49" s="2"/>
      <c r="I49" s="22"/>
      <c r="J49" s="22"/>
    </row>
    <row r="50" spans="1:10" ht="12.75" hidden="1" customHeight="1" x14ac:dyDescent="0.2">
      <c r="A50" s="81" t="s">
        <v>426</v>
      </c>
      <c r="B50" s="82" t="s">
        <v>503</v>
      </c>
      <c r="C50" s="96"/>
      <c r="D50" s="96"/>
      <c r="E50" s="133">
        <f t="shared" si="0"/>
        <v>0</v>
      </c>
      <c r="F50" s="2"/>
      <c r="G50" s="2"/>
      <c r="H50" s="2"/>
      <c r="I50" s="22"/>
      <c r="J50" s="22"/>
    </row>
    <row r="51" spans="1:10" ht="12.75" hidden="1" customHeight="1" x14ac:dyDescent="0.2">
      <c r="A51" s="81" t="s">
        <v>529</v>
      </c>
      <c r="B51" s="82" t="s">
        <v>504</v>
      </c>
      <c r="C51" s="96"/>
      <c r="D51" s="96"/>
      <c r="E51" s="133">
        <f t="shared" si="0"/>
        <v>0</v>
      </c>
      <c r="F51" s="2"/>
      <c r="G51" s="2"/>
      <c r="H51" s="2"/>
      <c r="I51" s="22"/>
      <c r="J51" s="22"/>
    </row>
    <row r="52" spans="1:10" ht="12.75" hidden="1" customHeight="1" x14ac:dyDescent="0.2">
      <c r="A52" s="81" t="s">
        <v>530</v>
      </c>
      <c r="B52" s="82" t="s">
        <v>505</v>
      </c>
      <c r="C52" s="96"/>
      <c r="D52" s="96"/>
      <c r="E52" s="133">
        <f t="shared" si="0"/>
        <v>0</v>
      </c>
      <c r="F52" s="2"/>
      <c r="G52" s="2"/>
      <c r="H52" s="2"/>
      <c r="I52" s="22"/>
      <c r="J52" s="22"/>
    </row>
    <row r="53" spans="1:10" ht="12.75" hidden="1" customHeight="1" x14ac:dyDescent="0.2">
      <c r="A53" s="81" t="s">
        <v>531</v>
      </c>
      <c r="B53" s="82" t="s">
        <v>506</v>
      </c>
      <c r="C53" s="96"/>
      <c r="D53" s="96"/>
      <c r="E53" s="133">
        <f t="shared" si="0"/>
        <v>0</v>
      </c>
      <c r="F53" s="2"/>
      <c r="G53" s="2"/>
      <c r="H53" s="2"/>
      <c r="I53" s="22"/>
      <c r="J53" s="22"/>
    </row>
    <row r="54" spans="1:10" ht="12.75" hidden="1" customHeight="1" x14ac:dyDescent="0.2">
      <c r="A54" s="81" t="s">
        <v>532</v>
      </c>
      <c r="B54" s="82" t="s">
        <v>507</v>
      </c>
      <c r="C54" s="96"/>
      <c r="D54" s="96"/>
      <c r="E54" s="133">
        <f t="shared" si="0"/>
        <v>0</v>
      </c>
      <c r="F54" s="2"/>
      <c r="G54" s="2"/>
      <c r="H54" s="2"/>
      <c r="I54" s="22"/>
      <c r="J54" s="22"/>
    </row>
    <row r="55" spans="1:10" ht="12.75" hidden="1" customHeight="1" x14ac:dyDescent="0.2">
      <c r="A55" s="81" t="s">
        <v>533</v>
      </c>
      <c r="B55" s="82" t="s">
        <v>508</v>
      </c>
      <c r="C55" s="96"/>
      <c r="D55" s="96"/>
      <c r="E55" s="133">
        <f t="shared" si="0"/>
        <v>0</v>
      </c>
      <c r="F55" s="2"/>
      <c r="G55" s="2"/>
      <c r="H55" s="2"/>
      <c r="I55" s="22"/>
      <c r="J55" s="22"/>
    </row>
    <row r="56" spans="1:10" ht="12.75" hidden="1" customHeight="1" x14ac:dyDescent="0.2">
      <c r="A56" s="81" t="s">
        <v>534</v>
      </c>
      <c r="B56" s="82" t="s">
        <v>631</v>
      </c>
      <c r="C56" s="96"/>
      <c r="D56" s="96"/>
      <c r="E56" s="133">
        <f t="shared" si="0"/>
        <v>0</v>
      </c>
      <c r="F56" s="2"/>
      <c r="G56" s="2"/>
      <c r="H56" s="2"/>
      <c r="I56" s="22"/>
      <c r="J56" s="22"/>
    </row>
    <row r="57" spans="1:10" ht="12.75" hidden="1" customHeight="1" x14ac:dyDescent="0.2">
      <c r="A57" s="81" t="s">
        <v>535</v>
      </c>
      <c r="B57" s="82" t="s">
        <v>536</v>
      </c>
      <c r="C57" s="96"/>
      <c r="D57" s="96"/>
      <c r="E57" s="133">
        <f t="shared" si="0"/>
        <v>0</v>
      </c>
      <c r="F57" s="2"/>
      <c r="G57" s="2"/>
      <c r="H57" s="2"/>
      <c r="I57" s="22"/>
      <c r="J57" s="22"/>
    </row>
    <row r="58" spans="1:10" ht="12.75" hidden="1" customHeight="1" x14ac:dyDescent="0.2">
      <c r="A58" s="81" t="s">
        <v>537</v>
      </c>
      <c r="B58" s="82" t="s">
        <v>632</v>
      </c>
      <c r="C58" s="96"/>
      <c r="D58" s="96"/>
      <c r="E58" s="133">
        <f t="shared" si="0"/>
        <v>0</v>
      </c>
      <c r="F58" s="2"/>
      <c r="G58" s="2"/>
      <c r="H58" s="2"/>
      <c r="I58" s="22"/>
      <c r="J58" s="22"/>
    </row>
    <row r="59" spans="1:10" ht="12.75" hidden="1" customHeight="1" x14ac:dyDescent="0.2">
      <c r="A59" s="81" t="s">
        <v>538</v>
      </c>
      <c r="B59" s="82" t="s">
        <v>539</v>
      </c>
      <c r="C59" s="96"/>
      <c r="D59" s="96"/>
      <c r="E59" s="133">
        <f t="shared" si="0"/>
        <v>0</v>
      </c>
      <c r="F59" s="2"/>
      <c r="G59" s="2"/>
      <c r="H59" s="2"/>
      <c r="I59" s="22"/>
      <c r="J59" s="22"/>
    </row>
    <row r="60" spans="1:10" ht="19.5" hidden="1" customHeight="1" x14ac:dyDescent="0.2">
      <c r="A60" s="81" t="s">
        <v>540</v>
      </c>
      <c r="B60" s="82" t="s">
        <v>641</v>
      </c>
      <c r="C60" s="96">
        <f>C61+C62</f>
        <v>0</v>
      </c>
      <c r="D60" s="96">
        <f>D61+D62</f>
        <v>0</v>
      </c>
      <c r="E60" s="133">
        <f t="shared" si="0"/>
        <v>0</v>
      </c>
      <c r="F60" s="2"/>
      <c r="G60" s="2"/>
      <c r="H60" s="2"/>
      <c r="I60" s="22"/>
      <c r="J60" s="22"/>
    </row>
    <row r="61" spans="1:10" ht="19.5" hidden="1" customHeight="1" x14ac:dyDescent="0.2">
      <c r="A61" s="81" t="s">
        <v>748</v>
      </c>
      <c r="B61" s="82" t="s">
        <v>541</v>
      </c>
      <c r="C61" s="96"/>
      <c r="D61" s="96"/>
      <c r="E61" s="133">
        <f t="shared" si="0"/>
        <v>0</v>
      </c>
      <c r="F61" s="2"/>
      <c r="G61" s="2"/>
      <c r="H61" s="2"/>
      <c r="I61" s="22"/>
      <c r="J61" s="22"/>
    </row>
    <row r="62" spans="1:10" ht="15.75" hidden="1" customHeight="1" x14ac:dyDescent="0.2">
      <c r="A62" s="81" t="s">
        <v>625</v>
      </c>
      <c r="B62" s="82" t="s">
        <v>542</v>
      </c>
      <c r="C62" s="96"/>
      <c r="D62" s="96"/>
      <c r="E62" s="133">
        <f t="shared" si="0"/>
        <v>0</v>
      </c>
      <c r="F62" s="2"/>
      <c r="G62" s="2"/>
      <c r="H62" s="2"/>
      <c r="I62" s="22"/>
      <c r="J62" s="22"/>
    </row>
    <row r="63" spans="1:10" ht="31.5" hidden="1" customHeight="1" x14ac:dyDescent="0.2">
      <c r="A63" s="81" t="s">
        <v>625</v>
      </c>
      <c r="B63" s="82" t="s">
        <v>626</v>
      </c>
      <c r="C63" s="96"/>
      <c r="D63" s="96"/>
      <c r="E63" s="133">
        <f t="shared" si="0"/>
        <v>0</v>
      </c>
      <c r="F63" s="2"/>
      <c r="G63" s="2"/>
      <c r="H63" s="2"/>
      <c r="I63" s="22"/>
      <c r="J63" s="22"/>
    </row>
    <row r="64" spans="1:10" ht="31.5" hidden="1" customHeight="1" x14ac:dyDescent="0.2">
      <c r="A64" s="81" t="s">
        <v>543</v>
      </c>
      <c r="B64" s="82" t="s">
        <v>238</v>
      </c>
      <c r="C64" s="96">
        <f>C65+C66</f>
        <v>0</v>
      </c>
      <c r="D64" s="96">
        <f>D65+D66</f>
        <v>0</v>
      </c>
      <c r="E64" s="133">
        <f t="shared" si="0"/>
        <v>0</v>
      </c>
      <c r="F64" s="2"/>
      <c r="G64" s="2"/>
      <c r="H64" s="2"/>
      <c r="I64" s="22"/>
      <c r="J64" s="22"/>
    </row>
    <row r="65" spans="1:10" ht="19.5" hidden="1" customHeight="1" x14ac:dyDescent="0.2">
      <c r="A65" s="81" t="s">
        <v>402</v>
      </c>
      <c r="B65" s="82" t="s">
        <v>239</v>
      </c>
      <c r="C65" s="96"/>
      <c r="D65" s="96"/>
      <c r="E65" s="133">
        <f t="shared" si="0"/>
        <v>0</v>
      </c>
      <c r="F65" s="2"/>
      <c r="G65" s="2"/>
      <c r="H65" s="2"/>
      <c r="I65" s="22"/>
      <c r="J65" s="22"/>
    </row>
    <row r="66" spans="1:10" ht="31.5" hidden="1" customHeight="1" x14ac:dyDescent="0.2">
      <c r="A66" s="81" t="s">
        <v>749</v>
      </c>
      <c r="B66" s="82" t="s">
        <v>240</v>
      </c>
      <c r="C66" s="96"/>
      <c r="D66" s="96"/>
      <c r="E66" s="133">
        <f t="shared" si="0"/>
        <v>0</v>
      </c>
      <c r="F66" s="2"/>
      <c r="G66" s="2"/>
      <c r="H66" s="2"/>
      <c r="I66" s="22"/>
      <c r="J66" s="22"/>
    </row>
    <row r="67" spans="1:10" ht="20.25" hidden="1" customHeight="1" x14ac:dyDescent="0.2">
      <c r="A67" s="81" t="s">
        <v>41</v>
      </c>
      <c r="B67" s="82" t="s">
        <v>241</v>
      </c>
      <c r="C67" s="96">
        <f>C68+C70+C71+C72+C73</f>
        <v>0</v>
      </c>
      <c r="D67" s="96">
        <f>D68+D70+D71+D72+D73</f>
        <v>0</v>
      </c>
      <c r="E67" s="133">
        <f t="shared" si="0"/>
        <v>0</v>
      </c>
      <c r="F67" s="2"/>
      <c r="G67" s="2"/>
      <c r="H67" s="2"/>
      <c r="I67" s="22"/>
      <c r="J67" s="22"/>
    </row>
    <row r="68" spans="1:10" ht="15.75" hidden="1" customHeight="1" x14ac:dyDescent="0.2">
      <c r="A68" s="81" t="s">
        <v>627</v>
      </c>
      <c r="B68" s="82" t="s">
        <v>242</v>
      </c>
      <c r="C68" s="96"/>
      <c r="D68" s="96"/>
      <c r="E68" s="133">
        <f t="shared" si="0"/>
        <v>0</v>
      </c>
      <c r="F68" s="2"/>
      <c r="G68" s="2"/>
      <c r="H68" s="2"/>
      <c r="I68" s="22"/>
      <c r="J68" s="22"/>
    </row>
    <row r="69" spans="1:10" ht="31.5" hidden="1" customHeight="1" x14ac:dyDescent="0.2">
      <c r="A69" s="81" t="s">
        <v>40</v>
      </c>
      <c r="B69" s="82" t="s">
        <v>628</v>
      </c>
      <c r="C69" s="96"/>
      <c r="D69" s="96"/>
      <c r="E69" s="133">
        <f t="shared" si="0"/>
        <v>0</v>
      </c>
      <c r="F69" s="2"/>
      <c r="G69" s="2"/>
      <c r="H69" s="2"/>
      <c r="I69" s="22"/>
      <c r="J69" s="22"/>
    </row>
    <row r="70" spans="1:10" ht="12.75" hidden="1" customHeight="1" x14ac:dyDescent="0.2">
      <c r="A70" s="81" t="s">
        <v>750</v>
      </c>
      <c r="B70" s="82" t="s">
        <v>243</v>
      </c>
      <c r="C70" s="96"/>
      <c r="D70" s="96"/>
      <c r="E70" s="133">
        <f t="shared" si="0"/>
        <v>0</v>
      </c>
      <c r="F70" s="2"/>
      <c r="G70" s="2"/>
      <c r="H70" s="2"/>
      <c r="I70" s="22"/>
      <c r="J70" s="22"/>
    </row>
    <row r="71" spans="1:10" ht="48.75" hidden="1" customHeight="1" x14ac:dyDescent="0.2">
      <c r="A71" s="81" t="s">
        <v>629</v>
      </c>
      <c r="B71" s="82" t="s">
        <v>465</v>
      </c>
      <c r="C71" s="96">
        <f>C74</f>
        <v>0</v>
      </c>
      <c r="D71" s="96">
        <f>D74</f>
        <v>0</v>
      </c>
      <c r="E71" s="133">
        <f t="shared" si="0"/>
        <v>0</v>
      </c>
      <c r="F71" s="2"/>
      <c r="G71" s="2"/>
      <c r="H71" s="2"/>
      <c r="I71" s="22"/>
      <c r="J71" s="22"/>
    </row>
    <row r="72" spans="1:10" ht="12.75" hidden="1" customHeight="1" x14ac:dyDescent="0.2">
      <c r="A72" s="81" t="s">
        <v>751</v>
      </c>
      <c r="B72" s="82" t="s">
        <v>466</v>
      </c>
      <c r="C72" s="96"/>
      <c r="D72" s="96"/>
      <c r="E72" s="133">
        <f t="shared" ref="E72:E132" si="1">C72+D72</f>
        <v>0</v>
      </c>
      <c r="F72" s="2"/>
      <c r="G72" s="2"/>
      <c r="H72" s="2"/>
      <c r="I72" s="22"/>
      <c r="J72" s="22"/>
    </row>
    <row r="73" spans="1:10" ht="12.75" hidden="1" customHeight="1" x14ac:dyDescent="0.2">
      <c r="A73" s="81" t="s">
        <v>752</v>
      </c>
      <c r="B73" s="82" t="s">
        <v>467</v>
      </c>
      <c r="C73" s="96"/>
      <c r="D73" s="96"/>
      <c r="E73" s="133">
        <f t="shared" si="1"/>
        <v>0</v>
      </c>
      <c r="F73" s="2"/>
      <c r="G73" s="2"/>
      <c r="H73" s="2"/>
      <c r="I73" s="22"/>
      <c r="J73" s="22"/>
    </row>
    <row r="74" spans="1:10" ht="67.5" hidden="1" customHeight="1" x14ac:dyDescent="0.2">
      <c r="A74" s="81" t="s">
        <v>630</v>
      </c>
      <c r="B74" s="82" t="s">
        <v>39</v>
      </c>
      <c r="C74" s="96"/>
      <c r="D74" s="96"/>
      <c r="E74" s="133">
        <f t="shared" si="1"/>
        <v>0</v>
      </c>
      <c r="F74" s="2"/>
      <c r="G74" s="2"/>
      <c r="H74" s="2"/>
      <c r="I74" s="22"/>
      <c r="J74" s="22"/>
    </row>
    <row r="75" spans="1:10" ht="57.75" hidden="1" customHeight="1" x14ac:dyDescent="0.2">
      <c r="A75" s="81" t="s">
        <v>403</v>
      </c>
      <c r="B75" s="75" t="s">
        <v>345</v>
      </c>
      <c r="C75" s="96" t="e">
        <f>#REF!+C79+C87+C91+C108+C113</f>
        <v>#REF!</v>
      </c>
      <c r="D75" s="96" t="e">
        <f>#REF!+D79+D87+D91+D108+D113</f>
        <v>#REF!</v>
      </c>
      <c r="E75" s="133">
        <f>E91+E136</f>
        <v>0</v>
      </c>
      <c r="F75" s="20"/>
      <c r="G75" s="20"/>
      <c r="H75" s="20"/>
      <c r="I75" s="21"/>
      <c r="J75" s="21"/>
    </row>
    <row r="76" spans="1:10" ht="60.75" hidden="1" customHeight="1" x14ac:dyDescent="0.2">
      <c r="A76" s="81" t="s">
        <v>80</v>
      </c>
      <c r="B76" s="75" t="s">
        <v>860</v>
      </c>
      <c r="C76" s="96">
        <f>C77</f>
        <v>0.7</v>
      </c>
      <c r="D76" s="96">
        <f>D77</f>
        <v>0</v>
      </c>
      <c r="E76" s="133">
        <f t="shared" si="1"/>
        <v>0.7</v>
      </c>
      <c r="F76" s="2"/>
      <c r="G76" s="2"/>
      <c r="H76" s="2"/>
      <c r="I76" s="22"/>
      <c r="J76" s="22"/>
    </row>
    <row r="77" spans="1:10" ht="50.25" hidden="1" customHeight="1" x14ac:dyDescent="0.2">
      <c r="A77" s="81" t="s">
        <v>372</v>
      </c>
      <c r="B77" s="75" t="s">
        <v>860</v>
      </c>
      <c r="C77" s="96">
        <v>0.7</v>
      </c>
      <c r="D77" s="96"/>
      <c r="E77" s="133">
        <f t="shared" si="1"/>
        <v>0.7</v>
      </c>
      <c r="F77" s="2"/>
      <c r="G77" s="2"/>
      <c r="H77" s="2"/>
      <c r="I77" s="22"/>
      <c r="J77" s="22"/>
    </row>
    <row r="78" spans="1:10" ht="24" hidden="1" customHeight="1" x14ac:dyDescent="0.2">
      <c r="A78" s="81" t="s">
        <v>706</v>
      </c>
      <c r="B78" s="82" t="s">
        <v>707</v>
      </c>
      <c r="C78" s="96"/>
      <c r="D78" s="96"/>
      <c r="E78" s="133">
        <f t="shared" si="1"/>
        <v>0</v>
      </c>
      <c r="F78" s="2"/>
      <c r="G78" s="2"/>
      <c r="H78" s="2"/>
      <c r="I78" s="22"/>
      <c r="J78" s="22"/>
    </row>
    <row r="79" spans="1:10" ht="12.75" hidden="1" customHeight="1" x14ac:dyDescent="0.2">
      <c r="A79" s="81" t="s">
        <v>708</v>
      </c>
      <c r="B79" s="82" t="s">
        <v>348</v>
      </c>
      <c r="C79" s="96"/>
      <c r="D79" s="96"/>
      <c r="E79" s="133">
        <f t="shared" si="1"/>
        <v>0</v>
      </c>
      <c r="F79" s="2"/>
      <c r="G79" s="2"/>
      <c r="H79" s="2"/>
      <c r="I79" s="22"/>
      <c r="J79" s="22"/>
    </row>
    <row r="80" spans="1:10" ht="12.75" hidden="1" customHeight="1" x14ac:dyDescent="0.2">
      <c r="A80" s="81" t="s">
        <v>349</v>
      </c>
      <c r="B80" s="82" t="s">
        <v>350</v>
      </c>
      <c r="C80" s="96"/>
      <c r="D80" s="96"/>
      <c r="E80" s="133">
        <f t="shared" si="1"/>
        <v>0</v>
      </c>
      <c r="F80" s="2"/>
      <c r="G80" s="2"/>
      <c r="H80" s="2"/>
      <c r="I80" s="22"/>
      <c r="J80" s="22"/>
    </row>
    <row r="81" spans="1:10" ht="18.75" hidden="1" customHeight="1" x14ac:dyDescent="0.2">
      <c r="A81" s="81" t="s">
        <v>753</v>
      </c>
      <c r="B81" s="82" t="s">
        <v>904</v>
      </c>
      <c r="C81" s="96"/>
      <c r="D81" s="96"/>
      <c r="E81" s="133">
        <f t="shared" si="1"/>
        <v>0</v>
      </c>
      <c r="F81" s="2"/>
      <c r="G81" s="2"/>
      <c r="H81" s="2"/>
      <c r="I81" s="22"/>
      <c r="J81" s="22"/>
    </row>
    <row r="82" spans="1:10" ht="12.75" hidden="1" customHeight="1" x14ac:dyDescent="0.2">
      <c r="A82" s="81" t="s">
        <v>905</v>
      </c>
      <c r="B82" s="82" t="s">
        <v>906</v>
      </c>
      <c r="C82" s="96"/>
      <c r="D82" s="96"/>
      <c r="E82" s="133">
        <f t="shared" si="1"/>
        <v>0</v>
      </c>
      <c r="F82" s="2"/>
      <c r="G82" s="2"/>
      <c r="H82" s="2"/>
      <c r="I82" s="22"/>
      <c r="J82" s="22"/>
    </row>
    <row r="83" spans="1:10" ht="24" hidden="1" customHeight="1" x14ac:dyDescent="0.2">
      <c r="A83" s="81" t="s">
        <v>907</v>
      </c>
      <c r="B83" s="82" t="s">
        <v>469</v>
      </c>
      <c r="C83" s="96"/>
      <c r="D83" s="96"/>
      <c r="E83" s="133">
        <f t="shared" si="1"/>
        <v>0</v>
      </c>
      <c r="F83" s="2"/>
      <c r="G83" s="2"/>
      <c r="H83" s="2"/>
      <c r="I83" s="22"/>
      <c r="J83" s="22"/>
    </row>
    <row r="84" spans="1:10" ht="24" hidden="1" customHeight="1" x14ac:dyDescent="0.2">
      <c r="A84" s="81" t="s">
        <v>188</v>
      </c>
      <c r="B84" s="82" t="s">
        <v>18</v>
      </c>
      <c r="C84" s="96"/>
      <c r="D84" s="96"/>
      <c r="E84" s="133">
        <f t="shared" si="1"/>
        <v>0</v>
      </c>
      <c r="F84" s="2"/>
      <c r="G84" s="2"/>
      <c r="H84" s="2"/>
      <c r="I84" s="22"/>
      <c r="J84" s="22"/>
    </row>
    <row r="85" spans="1:10" ht="24" hidden="1" customHeight="1" x14ac:dyDescent="0.2">
      <c r="A85" s="81" t="s">
        <v>754</v>
      </c>
      <c r="B85" s="82" t="s">
        <v>19</v>
      </c>
      <c r="C85" s="96"/>
      <c r="D85" s="96"/>
      <c r="E85" s="133">
        <f t="shared" si="1"/>
        <v>0</v>
      </c>
      <c r="F85" s="2"/>
      <c r="G85" s="2"/>
      <c r="H85" s="2"/>
      <c r="I85" s="22"/>
      <c r="J85" s="22"/>
    </row>
    <row r="86" spans="1:10" ht="24" hidden="1" customHeight="1" x14ac:dyDescent="0.2">
      <c r="A86" s="81" t="s">
        <v>21</v>
      </c>
      <c r="B86" s="82" t="s">
        <v>22</v>
      </c>
      <c r="C86" s="96"/>
      <c r="D86" s="96"/>
      <c r="E86" s="133">
        <f t="shared" si="1"/>
        <v>0</v>
      </c>
      <c r="F86" s="2"/>
      <c r="G86" s="2"/>
      <c r="H86" s="2"/>
      <c r="I86" s="22"/>
      <c r="J86" s="22"/>
    </row>
    <row r="87" spans="1:10" ht="36.75" hidden="1" customHeight="1" x14ac:dyDescent="0.2">
      <c r="A87" s="81" t="s">
        <v>23</v>
      </c>
      <c r="B87" s="82" t="s">
        <v>271</v>
      </c>
      <c r="C87" s="96">
        <f>C89</f>
        <v>0</v>
      </c>
      <c r="D87" s="96">
        <f>D89</f>
        <v>0</v>
      </c>
      <c r="E87" s="133">
        <f t="shared" si="1"/>
        <v>0</v>
      </c>
      <c r="F87" s="2"/>
      <c r="G87" s="2"/>
      <c r="H87" s="2"/>
      <c r="I87" s="22"/>
      <c r="J87" s="22"/>
    </row>
    <row r="88" spans="1:10" ht="24" hidden="1" customHeight="1" x14ac:dyDescent="0.2">
      <c r="A88" s="81" t="s">
        <v>24</v>
      </c>
      <c r="B88" s="82" t="s">
        <v>670</v>
      </c>
      <c r="C88" s="96"/>
      <c r="D88" s="96"/>
      <c r="E88" s="133">
        <f t="shared" si="1"/>
        <v>0</v>
      </c>
      <c r="F88" s="2"/>
      <c r="G88" s="2"/>
      <c r="H88" s="2"/>
      <c r="I88" s="22"/>
      <c r="J88" s="22"/>
    </row>
    <row r="89" spans="1:10" ht="35.25" hidden="1" customHeight="1" x14ac:dyDescent="0.2">
      <c r="A89" s="81" t="s">
        <v>885</v>
      </c>
      <c r="B89" s="82" t="s">
        <v>671</v>
      </c>
      <c r="C89" s="96"/>
      <c r="D89" s="96"/>
      <c r="E89" s="133">
        <f t="shared" si="1"/>
        <v>0</v>
      </c>
      <c r="F89" s="2"/>
      <c r="G89" s="2"/>
      <c r="H89" s="2"/>
      <c r="I89" s="22"/>
      <c r="J89" s="22"/>
    </row>
    <row r="90" spans="1:10" ht="24" hidden="1" customHeight="1" x14ac:dyDescent="0.2">
      <c r="A90" s="81" t="s">
        <v>672</v>
      </c>
      <c r="B90" s="82" t="s">
        <v>673</v>
      </c>
      <c r="C90" s="96"/>
      <c r="D90" s="96"/>
      <c r="E90" s="133">
        <f t="shared" si="1"/>
        <v>0</v>
      </c>
      <c r="F90" s="2"/>
      <c r="G90" s="2"/>
      <c r="H90" s="2"/>
      <c r="I90" s="22"/>
      <c r="J90" s="22"/>
    </row>
    <row r="91" spans="1:10" ht="114.75" hidden="1" customHeight="1" x14ac:dyDescent="0.2">
      <c r="A91" s="81" t="s">
        <v>674</v>
      </c>
      <c r="B91" s="75" t="s">
        <v>393</v>
      </c>
      <c r="C91" s="96">
        <v>3763.9</v>
      </c>
      <c r="D91" s="96"/>
      <c r="E91" s="133">
        <v>0</v>
      </c>
      <c r="F91" s="2"/>
      <c r="G91" s="2"/>
      <c r="H91" s="2"/>
      <c r="I91" s="22"/>
      <c r="J91" s="22"/>
    </row>
    <row r="92" spans="1:10" ht="66.75" hidden="1" customHeight="1" x14ac:dyDescent="0.2">
      <c r="A92" s="81" t="s">
        <v>128</v>
      </c>
      <c r="B92" s="75" t="s">
        <v>861</v>
      </c>
      <c r="C92" s="96">
        <f>C94+C96+C99</f>
        <v>1566.4</v>
      </c>
      <c r="D92" s="96">
        <f>D94+D96+D99</f>
        <v>0</v>
      </c>
      <c r="E92" s="133">
        <f t="shared" si="1"/>
        <v>1566.4</v>
      </c>
      <c r="F92" s="2"/>
      <c r="G92" s="2"/>
      <c r="H92" s="2"/>
      <c r="I92" s="22"/>
      <c r="J92" s="22"/>
    </row>
    <row r="93" spans="1:10" ht="93.75" hidden="1" customHeight="1" x14ac:dyDescent="0.2">
      <c r="A93" s="81" t="s">
        <v>167</v>
      </c>
      <c r="B93" s="75" t="s">
        <v>165</v>
      </c>
      <c r="C93" s="96">
        <f>C94</f>
        <v>1566.4</v>
      </c>
      <c r="D93" s="96">
        <f>D94</f>
        <v>0</v>
      </c>
      <c r="E93" s="133">
        <f t="shared" si="1"/>
        <v>1566.4</v>
      </c>
      <c r="F93" s="2"/>
      <c r="G93" s="2"/>
      <c r="H93" s="2"/>
      <c r="I93" s="22"/>
      <c r="J93" s="22"/>
    </row>
    <row r="94" spans="1:10" ht="81.75" hidden="1" customHeight="1" x14ac:dyDescent="0.2">
      <c r="A94" s="81" t="s">
        <v>166</v>
      </c>
      <c r="B94" s="75" t="s">
        <v>165</v>
      </c>
      <c r="C94" s="96">
        <v>1566.4</v>
      </c>
      <c r="D94" s="96"/>
      <c r="E94" s="133">
        <f t="shared" si="1"/>
        <v>1566.4</v>
      </c>
      <c r="F94" s="2"/>
      <c r="G94" s="2"/>
      <c r="H94" s="2"/>
      <c r="I94" s="22"/>
      <c r="J94" s="22"/>
    </row>
    <row r="95" spans="1:10" ht="36" hidden="1" customHeight="1" x14ac:dyDescent="0.2">
      <c r="A95" s="81" t="s">
        <v>129</v>
      </c>
      <c r="B95" s="82" t="s">
        <v>47</v>
      </c>
      <c r="C95" s="96"/>
      <c r="D95" s="96"/>
      <c r="E95" s="133">
        <f t="shared" si="1"/>
        <v>0</v>
      </c>
      <c r="F95" s="2"/>
      <c r="G95" s="2"/>
      <c r="H95" s="2"/>
      <c r="I95" s="22"/>
      <c r="J95" s="22"/>
    </row>
    <row r="96" spans="1:10" ht="63" hidden="1" customHeight="1" x14ac:dyDescent="0.2">
      <c r="A96" s="81" t="s">
        <v>43</v>
      </c>
      <c r="B96" s="82" t="s">
        <v>48</v>
      </c>
      <c r="C96" s="96"/>
      <c r="D96" s="96"/>
      <c r="E96" s="133">
        <f t="shared" si="1"/>
        <v>0</v>
      </c>
      <c r="F96" s="2"/>
      <c r="G96" s="2"/>
      <c r="H96" s="2"/>
      <c r="I96" s="22"/>
      <c r="J96" s="22"/>
    </row>
    <row r="97" spans="1:10" ht="78.75" hidden="1" customHeight="1" x14ac:dyDescent="0.2">
      <c r="A97" s="74" t="s">
        <v>334</v>
      </c>
      <c r="B97" s="75" t="s">
        <v>333</v>
      </c>
      <c r="C97" s="96">
        <f>C98</f>
        <v>0</v>
      </c>
      <c r="D97" s="96">
        <f>D98</f>
        <v>0</v>
      </c>
      <c r="E97" s="133">
        <f t="shared" si="1"/>
        <v>0</v>
      </c>
      <c r="F97" s="2"/>
      <c r="G97" s="2"/>
      <c r="H97" s="2"/>
      <c r="I97" s="22"/>
      <c r="J97" s="22"/>
    </row>
    <row r="98" spans="1:10" ht="63" hidden="1" customHeight="1" x14ac:dyDescent="0.2">
      <c r="A98" s="74" t="s">
        <v>338</v>
      </c>
      <c r="B98" s="75" t="s">
        <v>335</v>
      </c>
      <c r="C98" s="96">
        <f>C99</f>
        <v>0</v>
      </c>
      <c r="D98" s="96">
        <f>D99</f>
        <v>0</v>
      </c>
      <c r="E98" s="133">
        <f t="shared" si="1"/>
        <v>0</v>
      </c>
      <c r="F98" s="2"/>
      <c r="G98" s="2"/>
      <c r="H98" s="2"/>
      <c r="I98" s="22"/>
      <c r="J98" s="22"/>
    </row>
    <row r="99" spans="1:10" ht="67.5" hidden="1" customHeight="1" x14ac:dyDescent="0.2">
      <c r="A99" s="74" t="s">
        <v>339</v>
      </c>
      <c r="B99" s="75" t="s">
        <v>335</v>
      </c>
      <c r="C99" s="96"/>
      <c r="D99" s="96"/>
      <c r="E99" s="133">
        <f t="shared" si="1"/>
        <v>0</v>
      </c>
      <c r="F99" s="2"/>
      <c r="G99" s="2"/>
      <c r="H99" s="2"/>
      <c r="I99" s="22"/>
      <c r="J99" s="22"/>
    </row>
    <row r="100" spans="1:10" ht="36" hidden="1" customHeight="1" x14ac:dyDescent="0.2">
      <c r="A100" s="81" t="s">
        <v>49</v>
      </c>
      <c r="B100" s="82" t="s">
        <v>900</v>
      </c>
      <c r="C100" s="96"/>
      <c r="D100" s="96"/>
      <c r="E100" s="133">
        <f t="shared" si="1"/>
        <v>0</v>
      </c>
      <c r="F100" s="2"/>
      <c r="G100" s="2"/>
      <c r="H100" s="2"/>
      <c r="I100" s="22"/>
      <c r="J100" s="22"/>
    </row>
    <row r="101" spans="1:10" ht="24" hidden="1" customHeight="1" x14ac:dyDescent="0.2">
      <c r="A101" s="81" t="s">
        <v>50</v>
      </c>
      <c r="B101" s="82" t="s">
        <v>266</v>
      </c>
      <c r="C101" s="96"/>
      <c r="D101" s="96"/>
      <c r="E101" s="133">
        <f t="shared" si="1"/>
        <v>0</v>
      </c>
      <c r="F101" s="2"/>
      <c r="G101" s="2"/>
      <c r="H101" s="2"/>
      <c r="I101" s="22"/>
      <c r="J101" s="22"/>
    </row>
    <row r="102" spans="1:10" ht="24" hidden="1" customHeight="1" x14ac:dyDescent="0.2">
      <c r="A102" s="81" t="s">
        <v>755</v>
      </c>
      <c r="B102" s="82" t="s">
        <v>654</v>
      </c>
      <c r="C102" s="96"/>
      <c r="D102" s="96"/>
      <c r="E102" s="133">
        <f t="shared" si="1"/>
        <v>0</v>
      </c>
      <c r="F102" s="2"/>
      <c r="G102" s="2"/>
      <c r="H102" s="2"/>
      <c r="I102" s="22"/>
      <c r="J102" s="22"/>
    </row>
    <row r="103" spans="1:10" ht="24" hidden="1" customHeight="1" x14ac:dyDescent="0.2">
      <c r="A103" s="81" t="s">
        <v>655</v>
      </c>
      <c r="B103" s="82" t="s">
        <v>656</v>
      </c>
      <c r="C103" s="96"/>
      <c r="D103" s="96"/>
      <c r="E103" s="133">
        <f t="shared" si="1"/>
        <v>0</v>
      </c>
      <c r="F103" s="2"/>
      <c r="G103" s="2"/>
      <c r="H103" s="2"/>
      <c r="I103" s="22"/>
      <c r="J103" s="22"/>
    </row>
    <row r="104" spans="1:10" ht="93.75" hidden="1" customHeight="1" x14ac:dyDescent="0.2">
      <c r="A104" s="81" t="s">
        <v>657</v>
      </c>
      <c r="B104" s="75" t="s">
        <v>154</v>
      </c>
      <c r="C104" s="96">
        <f>C105</f>
        <v>1340.2</v>
      </c>
      <c r="D104" s="96">
        <f>D105</f>
        <v>0</v>
      </c>
      <c r="E104" s="133">
        <f t="shared" si="1"/>
        <v>1340.2</v>
      </c>
      <c r="F104" s="2"/>
      <c r="G104" s="2"/>
      <c r="H104" s="2"/>
      <c r="I104" s="22"/>
      <c r="J104" s="22"/>
    </row>
    <row r="105" spans="1:10" ht="71.25" hidden="1" customHeight="1" x14ac:dyDescent="0.2">
      <c r="A105" s="81" t="s">
        <v>340</v>
      </c>
      <c r="B105" s="75" t="s">
        <v>764</v>
      </c>
      <c r="C105" s="96">
        <f>C106</f>
        <v>1340.2</v>
      </c>
      <c r="D105" s="96">
        <f>D106</f>
        <v>0</v>
      </c>
      <c r="E105" s="133">
        <f t="shared" si="1"/>
        <v>1340.2</v>
      </c>
      <c r="F105" s="2"/>
      <c r="G105" s="2"/>
      <c r="H105" s="2"/>
      <c r="I105" s="22"/>
      <c r="J105" s="22"/>
    </row>
    <row r="106" spans="1:10" ht="75" hidden="1" customHeight="1" x14ac:dyDescent="0.2">
      <c r="A106" s="81" t="s">
        <v>651</v>
      </c>
      <c r="B106" s="75" t="s">
        <v>764</v>
      </c>
      <c r="C106" s="96">
        <v>1340.2</v>
      </c>
      <c r="D106" s="96"/>
      <c r="E106" s="133">
        <f t="shared" si="1"/>
        <v>1340.2</v>
      </c>
      <c r="F106" s="2"/>
      <c r="G106" s="2"/>
      <c r="H106" s="2"/>
      <c r="I106" s="22"/>
      <c r="J106" s="22"/>
    </row>
    <row r="107" spans="1:10" ht="36" hidden="1" customHeight="1" x14ac:dyDescent="0.2">
      <c r="A107" s="81" t="s">
        <v>617</v>
      </c>
      <c r="B107" s="82" t="s">
        <v>618</v>
      </c>
      <c r="C107" s="96"/>
      <c r="D107" s="96"/>
      <c r="E107" s="133">
        <f t="shared" si="1"/>
        <v>0</v>
      </c>
      <c r="F107" s="2"/>
      <c r="G107" s="2"/>
      <c r="H107" s="2"/>
      <c r="I107" s="22"/>
      <c r="J107" s="22"/>
    </row>
    <row r="108" spans="1:10" ht="36.75" hidden="1" customHeight="1" x14ac:dyDescent="0.2">
      <c r="A108" s="81" t="s">
        <v>619</v>
      </c>
      <c r="B108" s="82" t="s">
        <v>470</v>
      </c>
      <c r="C108" s="96"/>
      <c r="D108" s="96"/>
      <c r="E108" s="133">
        <f t="shared" si="1"/>
        <v>0</v>
      </c>
      <c r="F108" s="2"/>
      <c r="G108" s="2"/>
      <c r="H108" s="2"/>
      <c r="I108" s="22"/>
      <c r="J108" s="22"/>
    </row>
    <row r="109" spans="1:10" ht="56.25" hidden="1" customHeight="1" x14ac:dyDescent="0.2">
      <c r="A109" s="81" t="s">
        <v>620</v>
      </c>
      <c r="B109" s="82" t="s">
        <v>269</v>
      </c>
      <c r="C109" s="96">
        <f>C110</f>
        <v>10</v>
      </c>
      <c r="D109" s="96">
        <f>D110</f>
        <v>0</v>
      </c>
      <c r="E109" s="133">
        <f t="shared" si="1"/>
        <v>10</v>
      </c>
      <c r="F109" s="2"/>
      <c r="G109" s="2"/>
      <c r="H109" s="2"/>
      <c r="I109" s="22"/>
      <c r="J109" s="22"/>
    </row>
    <row r="110" spans="1:10" ht="56.25" hidden="1" customHeight="1" x14ac:dyDescent="0.2">
      <c r="A110" s="81" t="s">
        <v>765</v>
      </c>
      <c r="B110" s="82" t="s">
        <v>409</v>
      </c>
      <c r="C110" s="96">
        <f>C111</f>
        <v>10</v>
      </c>
      <c r="D110" s="96">
        <f>D111</f>
        <v>0</v>
      </c>
      <c r="E110" s="133">
        <f t="shared" si="1"/>
        <v>10</v>
      </c>
      <c r="F110" s="2"/>
      <c r="G110" s="2"/>
      <c r="H110" s="2"/>
      <c r="I110" s="22"/>
      <c r="J110" s="22"/>
    </row>
    <row r="111" spans="1:10" ht="75" hidden="1" customHeight="1" x14ac:dyDescent="0.2">
      <c r="A111" s="81" t="s">
        <v>652</v>
      </c>
      <c r="B111" s="82" t="s">
        <v>409</v>
      </c>
      <c r="C111" s="96">
        <v>10</v>
      </c>
      <c r="D111" s="96"/>
      <c r="E111" s="133">
        <f t="shared" si="1"/>
        <v>10</v>
      </c>
      <c r="F111" s="2"/>
      <c r="G111" s="2"/>
      <c r="H111" s="2"/>
      <c r="I111" s="22"/>
      <c r="J111" s="22"/>
    </row>
    <row r="112" spans="1:10" ht="24" hidden="1" customHeight="1" x14ac:dyDescent="0.2">
      <c r="A112" s="81" t="s">
        <v>410</v>
      </c>
      <c r="B112" s="82" t="s">
        <v>411</v>
      </c>
      <c r="C112" s="96"/>
      <c r="D112" s="96"/>
      <c r="E112" s="133">
        <f t="shared" si="1"/>
        <v>0</v>
      </c>
      <c r="F112" s="2"/>
      <c r="G112" s="2"/>
      <c r="H112" s="2"/>
      <c r="I112" s="22"/>
      <c r="J112" s="22"/>
    </row>
    <row r="113" spans="1:10" ht="99" hidden="1" customHeight="1" x14ac:dyDescent="0.2">
      <c r="A113" s="81" t="s">
        <v>69</v>
      </c>
      <c r="B113" s="82" t="s">
        <v>337</v>
      </c>
      <c r="C113" s="96">
        <v>1500</v>
      </c>
      <c r="D113" s="96"/>
      <c r="E113" s="133">
        <v>0</v>
      </c>
      <c r="F113" s="2"/>
      <c r="G113" s="2"/>
      <c r="H113" s="2"/>
      <c r="I113" s="22"/>
      <c r="J113" s="22"/>
    </row>
    <row r="114" spans="1:10" ht="36" hidden="1" customHeight="1" x14ac:dyDescent="0.2">
      <c r="A114" s="81" t="s">
        <v>413</v>
      </c>
      <c r="B114" s="82" t="s">
        <v>317</v>
      </c>
      <c r="C114" s="96"/>
      <c r="D114" s="96"/>
      <c r="E114" s="133">
        <f t="shared" si="1"/>
        <v>0</v>
      </c>
      <c r="F114" s="2"/>
      <c r="G114" s="2"/>
      <c r="H114" s="2"/>
      <c r="I114" s="22"/>
      <c r="J114" s="22"/>
    </row>
    <row r="115" spans="1:10" ht="36" hidden="1" customHeight="1" x14ac:dyDescent="0.2">
      <c r="A115" s="81" t="s">
        <v>318</v>
      </c>
      <c r="B115" s="82" t="s">
        <v>319</v>
      </c>
      <c r="C115" s="96"/>
      <c r="D115" s="96"/>
      <c r="E115" s="133">
        <f t="shared" si="1"/>
        <v>0</v>
      </c>
      <c r="F115" s="2"/>
      <c r="G115" s="2"/>
      <c r="H115" s="2"/>
      <c r="I115" s="22"/>
      <c r="J115" s="22"/>
    </row>
    <row r="116" spans="1:10" ht="36" hidden="1" customHeight="1" x14ac:dyDescent="0.2">
      <c r="A116" s="81" t="s">
        <v>320</v>
      </c>
      <c r="B116" s="82" t="s">
        <v>235</v>
      </c>
      <c r="C116" s="96"/>
      <c r="D116" s="96"/>
      <c r="E116" s="133">
        <f t="shared" si="1"/>
        <v>0</v>
      </c>
      <c r="F116" s="2"/>
      <c r="G116" s="2"/>
      <c r="H116" s="2"/>
      <c r="I116" s="22"/>
      <c r="J116" s="22"/>
    </row>
    <row r="117" spans="1:10" ht="24" hidden="1" customHeight="1" x14ac:dyDescent="0.2">
      <c r="A117" s="81" t="s">
        <v>236</v>
      </c>
      <c r="B117" s="82" t="s">
        <v>237</v>
      </c>
      <c r="C117" s="96"/>
      <c r="D117" s="96"/>
      <c r="E117" s="133">
        <f t="shared" si="1"/>
        <v>0</v>
      </c>
      <c r="F117" s="2"/>
      <c r="G117" s="2"/>
      <c r="H117" s="2"/>
      <c r="I117" s="22"/>
      <c r="J117" s="22"/>
    </row>
    <row r="118" spans="1:10" ht="24" hidden="1" customHeight="1" x14ac:dyDescent="0.2">
      <c r="A118" s="81" t="s">
        <v>61</v>
      </c>
      <c r="B118" s="82" t="s">
        <v>62</v>
      </c>
      <c r="C118" s="96"/>
      <c r="D118" s="96"/>
      <c r="E118" s="133">
        <f t="shared" si="1"/>
        <v>0</v>
      </c>
      <c r="F118" s="2"/>
      <c r="G118" s="2"/>
      <c r="H118" s="2"/>
      <c r="I118" s="22"/>
      <c r="J118" s="22"/>
    </row>
    <row r="119" spans="1:10" ht="24" hidden="1" customHeight="1" x14ac:dyDescent="0.2">
      <c r="A119" s="81" t="s">
        <v>63</v>
      </c>
      <c r="B119" s="82" t="s">
        <v>476</v>
      </c>
      <c r="C119" s="96"/>
      <c r="D119" s="96"/>
      <c r="E119" s="133">
        <f t="shared" si="1"/>
        <v>0</v>
      </c>
      <c r="F119" s="2"/>
      <c r="G119" s="2"/>
      <c r="H119" s="2"/>
      <c r="I119" s="22"/>
      <c r="J119" s="22"/>
    </row>
    <row r="120" spans="1:10" ht="24" hidden="1" customHeight="1" x14ac:dyDescent="0.2">
      <c r="A120" s="81" t="s">
        <v>704</v>
      </c>
      <c r="B120" s="82" t="s">
        <v>691</v>
      </c>
      <c r="C120" s="96"/>
      <c r="D120" s="96"/>
      <c r="E120" s="133">
        <f t="shared" si="1"/>
        <v>0</v>
      </c>
      <c r="F120" s="2"/>
      <c r="G120" s="2"/>
      <c r="H120" s="2"/>
      <c r="I120" s="22"/>
      <c r="J120" s="22"/>
    </row>
    <row r="121" spans="1:10" ht="14.25" hidden="1" customHeight="1" x14ac:dyDescent="0.2">
      <c r="A121" s="81" t="s">
        <v>737</v>
      </c>
      <c r="B121" s="82" t="s">
        <v>709</v>
      </c>
      <c r="C121" s="96"/>
      <c r="D121" s="96"/>
      <c r="E121" s="133">
        <f t="shared" si="1"/>
        <v>0</v>
      </c>
      <c r="F121" s="2"/>
      <c r="G121" s="2"/>
      <c r="H121" s="2"/>
      <c r="I121" s="22"/>
      <c r="J121" s="22"/>
    </row>
    <row r="122" spans="1:10" ht="15" hidden="1" customHeight="1" x14ac:dyDescent="0.2">
      <c r="A122" s="81" t="s">
        <v>710</v>
      </c>
      <c r="B122" s="82" t="s">
        <v>490</v>
      </c>
      <c r="C122" s="96"/>
      <c r="D122" s="96"/>
      <c r="E122" s="133">
        <f t="shared" si="1"/>
        <v>0</v>
      </c>
      <c r="F122" s="2"/>
      <c r="G122" s="2"/>
      <c r="H122" s="2"/>
      <c r="I122" s="22"/>
      <c r="J122" s="22"/>
    </row>
    <row r="123" spans="1:10" ht="18" hidden="1" customHeight="1" x14ac:dyDescent="0.2">
      <c r="A123" s="81" t="s">
        <v>712</v>
      </c>
      <c r="B123" s="82" t="s">
        <v>713</v>
      </c>
      <c r="C123" s="96"/>
      <c r="D123" s="96"/>
      <c r="E123" s="133">
        <f t="shared" si="1"/>
        <v>0</v>
      </c>
      <c r="F123" s="2"/>
      <c r="G123" s="2"/>
      <c r="H123" s="2"/>
      <c r="I123" s="22"/>
      <c r="J123" s="22"/>
    </row>
    <row r="124" spans="1:10" ht="21.75" hidden="1" customHeight="1" x14ac:dyDescent="0.2">
      <c r="A124" s="81" t="s">
        <v>714</v>
      </c>
      <c r="B124" s="82" t="s">
        <v>414</v>
      </c>
      <c r="C124" s="96"/>
      <c r="D124" s="96"/>
      <c r="E124" s="133">
        <f t="shared" si="1"/>
        <v>0</v>
      </c>
      <c r="F124" s="2"/>
      <c r="G124" s="2"/>
      <c r="H124" s="2"/>
      <c r="I124" s="22"/>
      <c r="J124" s="22"/>
    </row>
    <row r="125" spans="1:10" ht="18" hidden="1" customHeight="1" x14ac:dyDescent="0.2">
      <c r="A125" s="81" t="s">
        <v>415</v>
      </c>
      <c r="B125" s="82" t="s">
        <v>416</v>
      </c>
      <c r="C125" s="96"/>
      <c r="D125" s="96"/>
      <c r="E125" s="133">
        <f t="shared" si="1"/>
        <v>0</v>
      </c>
      <c r="F125" s="2"/>
      <c r="G125" s="2"/>
      <c r="H125" s="2"/>
      <c r="I125" s="22"/>
      <c r="J125" s="22"/>
    </row>
    <row r="126" spans="1:10" ht="12" hidden="1" customHeight="1" x14ac:dyDescent="0.2">
      <c r="A126" s="81" t="s">
        <v>417</v>
      </c>
      <c r="B126" s="82" t="s">
        <v>304</v>
      </c>
      <c r="C126" s="96"/>
      <c r="D126" s="96"/>
      <c r="E126" s="133">
        <f t="shared" si="1"/>
        <v>0</v>
      </c>
      <c r="F126" s="2"/>
      <c r="G126" s="2"/>
      <c r="H126" s="2"/>
      <c r="I126" s="22"/>
      <c r="J126" s="22"/>
    </row>
    <row r="127" spans="1:10" ht="19.5" hidden="1" customHeight="1" x14ac:dyDescent="0.2">
      <c r="A127" s="81" t="s">
        <v>418</v>
      </c>
      <c r="B127" s="82" t="s">
        <v>419</v>
      </c>
      <c r="C127" s="96"/>
      <c r="D127" s="96"/>
      <c r="E127" s="133">
        <f t="shared" si="1"/>
        <v>0</v>
      </c>
      <c r="F127" s="2"/>
      <c r="G127" s="2"/>
      <c r="H127" s="2"/>
      <c r="I127" s="22"/>
      <c r="J127" s="22"/>
    </row>
    <row r="128" spans="1:10" ht="22.5" hidden="1" customHeight="1" x14ac:dyDescent="0.2">
      <c r="A128" s="81" t="s">
        <v>420</v>
      </c>
      <c r="B128" s="82" t="s">
        <v>421</v>
      </c>
      <c r="C128" s="96"/>
      <c r="D128" s="96"/>
      <c r="E128" s="133">
        <f t="shared" si="1"/>
        <v>0</v>
      </c>
      <c r="F128" s="2"/>
      <c r="G128" s="2"/>
      <c r="H128" s="2"/>
      <c r="I128" s="22"/>
      <c r="J128" s="22"/>
    </row>
    <row r="129" spans="1:10" ht="96.75" hidden="1" customHeight="1" x14ac:dyDescent="0.2">
      <c r="A129" s="81" t="s">
        <v>69</v>
      </c>
      <c r="B129" s="82" t="s">
        <v>337</v>
      </c>
      <c r="C129" s="96"/>
      <c r="D129" s="96"/>
      <c r="E129" s="133">
        <v>0</v>
      </c>
      <c r="F129" s="2"/>
      <c r="G129" s="2"/>
      <c r="H129" s="2"/>
      <c r="I129" s="22"/>
      <c r="J129" s="22"/>
    </row>
    <row r="130" spans="1:10" ht="11.25" hidden="1" customHeight="1" x14ac:dyDescent="0.2">
      <c r="A130" s="81" t="s">
        <v>756</v>
      </c>
      <c r="B130" s="82" t="s">
        <v>270</v>
      </c>
      <c r="C130" s="96">
        <v>622.29999999999995</v>
      </c>
      <c r="D130" s="96"/>
      <c r="E130" s="133">
        <f t="shared" si="1"/>
        <v>622.29999999999995</v>
      </c>
      <c r="F130" s="2"/>
      <c r="G130" s="2"/>
      <c r="H130" s="2"/>
      <c r="I130" s="22"/>
      <c r="J130" s="22"/>
    </row>
    <row r="131" spans="1:10" ht="12" hidden="1" customHeight="1" x14ac:dyDescent="0.2">
      <c r="A131" s="81" t="s">
        <v>29</v>
      </c>
      <c r="B131" s="82" t="s">
        <v>305</v>
      </c>
      <c r="C131" s="96"/>
      <c r="D131" s="96"/>
      <c r="E131" s="133">
        <f t="shared" si="1"/>
        <v>0</v>
      </c>
      <c r="F131" s="2"/>
      <c r="G131" s="2"/>
      <c r="H131" s="2"/>
      <c r="I131" s="22"/>
      <c r="J131" s="22"/>
    </row>
    <row r="132" spans="1:10" ht="21" hidden="1" customHeight="1" x14ac:dyDescent="0.2">
      <c r="A132" s="81" t="s">
        <v>30</v>
      </c>
      <c r="B132" s="82" t="s">
        <v>787</v>
      </c>
      <c r="C132" s="96"/>
      <c r="D132" s="96"/>
      <c r="E132" s="133">
        <f t="shared" si="1"/>
        <v>0</v>
      </c>
      <c r="F132" s="2"/>
      <c r="G132" s="2"/>
      <c r="H132" s="2"/>
      <c r="I132" s="22"/>
      <c r="J132" s="22"/>
    </row>
    <row r="133" spans="1:10" ht="56.25" x14ac:dyDescent="0.25">
      <c r="A133" s="81" t="s">
        <v>403</v>
      </c>
      <c r="B133" s="82" t="s">
        <v>345</v>
      </c>
      <c r="C133" s="96"/>
      <c r="D133" s="96"/>
      <c r="E133" s="134">
        <f>E134+E135</f>
        <v>44.4</v>
      </c>
      <c r="F133" s="2"/>
      <c r="G133" s="2"/>
      <c r="H133" s="2"/>
      <c r="I133" s="22"/>
      <c r="J133" s="22"/>
    </row>
    <row r="134" spans="1:10" ht="112.5" x14ac:dyDescent="0.25">
      <c r="A134" s="81" t="s">
        <v>352</v>
      </c>
      <c r="B134" s="82" t="s">
        <v>393</v>
      </c>
      <c r="C134" s="96"/>
      <c r="D134" s="96"/>
      <c r="E134" s="134" t="s">
        <v>1066</v>
      </c>
      <c r="F134" s="2"/>
      <c r="G134" s="2"/>
      <c r="H134" s="2"/>
      <c r="I134" s="22"/>
      <c r="J134" s="22"/>
    </row>
    <row r="135" spans="1:10" ht="97.15" customHeight="1" x14ac:dyDescent="0.3">
      <c r="A135" s="87" t="s">
        <v>1073</v>
      </c>
      <c r="B135" s="110" t="s">
        <v>1074</v>
      </c>
      <c r="C135" s="96"/>
      <c r="D135" s="96"/>
      <c r="E135" s="135">
        <v>17</v>
      </c>
      <c r="F135" s="2"/>
      <c r="G135" s="2"/>
      <c r="H135" s="2"/>
      <c r="I135" s="22"/>
      <c r="J135" s="22"/>
    </row>
    <row r="136" spans="1:10" ht="75" hidden="1" x14ac:dyDescent="0.2">
      <c r="A136" s="81" t="s">
        <v>924</v>
      </c>
      <c r="B136" s="82" t="s">
        <v>925</v>
      </c>
      <c r="C136" s="96"/>
      <c r="D136" s="96"/>
      <c r="E136" s="133">
        <v>0</v>
      </c>
      <c r="F136" s="2"/>
      <c r="G136" s="2"/>
      <c r="H136" s="2"/>
      <c r="I136" s="22"/>
      <c r="J136" s="22"/>
    </row>
    <row r="137" spans="1:10" ht="38.25" customHeight="1" x14ac:dyDescent="0.2">
      <c r="A137" s="81" t="s">
        <v>33</v>
      </c>
      <c r="B137" s="75" t="s">
        <v>1072</v>
      </c>
      <c r="C137" s="96">
        <f>C138</f>
        <v>24112.3</v>
      </c>
      <c r="D137" s="96">
        <f>D138</f>
        <v>0</v>
      </c>
      <c r="E137" s="133">
        <f>E138+E284</f>
        <v>189.6</v>
      </c>
      <c r="F137" s="2"/>
      <c r="G137" s="2"/>
      <c r="H137" s="2"/>
      <c r="I137" s="22"/>
      <c r="J137" s="22"/>
    </row>
    <row r="138" spans="1:10" ht="24" customHeight="1" x14ac:dyDescent="0.2">
      <c r="A138" s="81" t="s">
        <v>215</v>
      </c>
      <c r="B138" s="82" t="s">
        <v>216</v>
      </c>
      <c r="C138" s="96">
        <f>C139</f>
        <v>24112.3</v>
      </c>
      <c r="D138" s="96">
        <f>D139</f>
        <v>0</v>
      </c>
      <c r="E138" s="133">
        <v>49</v>
      </c>
      <c r="F138" s="2"/>
      <c r="G138" s="2"/>
      <c r="H138" s="2"/>
      <c r="I138" s="22"/>
      <c r="J138" s="22"/>
    </row>
    <row r="139" spans="1:10" ht="63.75" hidden="1" customHeight="1" x14ac:dyDescent="0.2">
      <c r="A139" s="81" t="s">
        <v>899</v>
      </c>
      <c r="B139" s="75" t="s">
        <v>767</v>
      </c>
      <c r="C139" s="96">
        <f>C143+C140+C142+C141</f>
        <v>24112.3</v>
      </c>
      <c r="D139" s="96">
        <f>D143+D140+D142+D141</f>
        <v>0</v>
      </c>
      <c r="E139" s="133">
        <f>C139+D139</f>
        <v>24112.3</v>
      </c>
      <c r="F139" s="2"/>
      <c r="G139" s="2"/>
      <c r="H139" s="2"/>
      <c r="I139" s="22"/>
      <c r="J139" s="22"/>
    </row>
    <row r="140" spans="1:10" ht="60.75" hidden="1" customHeight="1" x14ac:dyDescent="0.2">
      <c r="A140" s="81" t="s">
        <v>171</v>
      </c>
      <c r="B140" s="75" t="s">
        <v>767</v>
      </c>
      <c r="C140" s="96">
        <v>8852.2999999999993</v>
      </c>
      <c r="D140" s="96"/>
      <c r="E140" s="133">
        <f>C140+D140</f>
        <v>8852.2999999999993</v>
      </c>
      <c r="F140" s="2"/>
      <c r="G140" s="2"/>
      <c r="H140" s="2"/>
      <c r="I140" s="22"/>
      <c r="J140" s="22"/>
    </row>
    <row r="141" spans="1:10" ht="60.75" hidden="1" customHeight="1" x14ac:dyDescent="0.2">
      <c r="A141" s="81" t="s">
        <v>174</v>
      </c>
      <c r="B141" s="75" t="s">
        <v>767</v>
      </c>
      <c r="C141" s="96">
        <v>860</v>
      </c>
      <c r="D141" s="96"/>
      <c r="E141" s="133">
        <f>C141+D141</f>
        <v>860</v>
      </c>
      <c r="F141" s="2"/>
      <c r="G141" s="2"/>
      <c r="H141" s="2"/>
      <c r="I141" s="22"/>
      <c r="J141" s="22"/>
    </row>
    <row r="142" spans="1:10" ht="64.5" hidden="1" customHeight="1" x14ac:dyDescent="0.2">
      <c r="A142" s="81" t="s">
        <v>177</v>
      </c>
      <c r="B142" s="75" t="s">
        <v>767</v>
      </c>
      <c r="C142" s="96">
        <v>14200</v>
      </c>
      <c r="D142" s="96"/>
      <c r="E142" s="133">
        <f>C142+D142</f>
        <v>14200</v>
      </c>
      <c r="F142" s="2"/>
      <c r="G142" s="2"/>
      <c r="H142" s="2"/>
      <c r="I142" s="22"/>
      <c r="J142" s="22"/>
    </row>
    <row r="143" spans="1:10" ht="69" hidden="1" customHeight="1" x14ac:dyDescent="0.2">
      <c r="A143" s="81" t="s">
        <v>768</v>
      </c>
      <c r="B143" s="75" t="s">
        <v>767</v>
      </c>
      <c r="C143" s="96">
        <v>200</v>
      </c>
      <c r="D143" s="96"/>
      <c r="E143" s="133">
        <f>C143+D143</f>
        <v>200</v>
      </c>
      <c r="F143" s="2"/>
      <c r="G143" s="2"/>
      <c r="H143" s="2"/>
      <c r="I143" s="22"/>
      <c r="J143" s="22"/>
    </row>
    <row r="144" spans="1:10" ht="43.5" hidden="1" customHeight="1" x14ac:dyDescent="0.2">
      <c r="A144" s="81" t="s">
        <v>302</v>
      </c>
      <c r="B144" s="75" t="s">
        <v>346</v>
      </c>
      <c r="C144" s="96">
        <f>C145+C149+C178+C185</f>
        <v>615</v>
      </c>
      <c r="D144" s="96">
        <f>D145+D149+D178+D185</f>
        <v>0</v>
      </c>
      <c r="E144" s="133"/>
      <c r="F144" s="2"/>
      <c r="G144" s="2"/>
      <c r="H144" s="2"/>
      <c r="I144" s="22"/>
      <c r="J144" s="22"/>
    </row>
    <row r="145" spans="1:10" ht="24" hidden="1" customHeight="1" x14ac:dyDescent="0.2">
      <c r="A145" s="81" t="s">
        <v>91</v>
      </c>
      <c r="B145" s="82" t="s">
        <v>185</v>
      </c>
      <c r="C145" s="96"/>
      <c r="D145" s="96"/>
      <c r="E145" s="133"/>
      <c r="F145" s="2"/>
      <c r="G145" s="2"/>
      <c r="H145" s="2"/>
      <c r="I145" s="22"/>
      <c r="J145" s="22"/>
    </row>
    <row r="146" spans="1:10" ht="12.75" hidden="1" customHeight="1" x14ac:dyDescent="0.2">
      <c r="A146" s="81" t="s">
        <v>559</v>
      </c>
      <c r="B146" s="82" t="s">
        <v>677</v>
      </c>
      <c r="C146" s="96"/>
      <c r="D146" s="96"/>
      <c r="E146" s="133"/>
      <c r="F146" s="2"/>
      <c r="G146" s="2"/>
      <c r="H146" s="2"/>
      <c r="I146" s="22"/>
      <c r="J146" s="22"/>
    </row>
    <row r="147" spans="1:10" ht="12.75" hidden="1" customHeight="1" x14ac:dyDescent="0.2">
      <c r="A147" s="81" t="s">
        <v>678</v>
      </c>
      <c r="B147" s="82" t="s">
        <v>679</v>
      </c>
      <c r="C147" s="96"/>
      <c r="D147" s="96"/>
      <c r="E147" s="133"/>
      <c r="F147" s="2"/>
      <c r="G147" s="2"/>
      <c r="H147" s="2"/>
      <c r="I147" s="22"/>
      <c r="J147" s="22"/>
    </row>
    <row r="148" spans="1:10" ht="12.75" hidden="1" customHeight="1" x14ac:dyDescent="0.2">
      <c r="A148" s="81" t="s">
        <v>680</v>
      </c>
      <c r="B148" s="82" t="s">
        <v>681</v>
      </c>
      <c r="C148" s="96"/>
      <c r="D148" s="96"/>
      <c r="E148" s="133"/>
      <c r="F148" s="2"/>
      <c r="G148" s="2"/>
      <c r="H148" s="2"/>
      <c r="I148" s="22"/>
      <c r="J148" s="22"/>
    </row>
    <row r="149" spans="1:10" ht="99" hidden="1" customHeight="1" x14ac:dyDescent="0.2">
      <c r="A149" s="81" t="s">
        <v>854</v>
      </c>
      <c r="B149" s="75" t="s">
        <v>766</v>
      </c>
      <c r="C149" s="96">
        <v>550</v>
      </c>
      <c r="D149" s="96"/>
      <c r="E149" s="133"/>
      <c r="F149" s="2"/>
      <c r="G149" s="2"/>
      <c r="H149" s="2"/>
      <c r="I149" s="22"/>
      <c r="J149" s="22"/>
    </row>
    <row r="150" spans="1:10" ht="24" hidden="1" customHeight="1" x14ac:dyDescent="0.2">
      <c r="A150" s="81" t="s">
        <v>87</v>
      </c>
      <c r="B150" s="82" t="s">
        <v>88</v>
      </c>
      <c r="C150" s="96"/>
      <c r="D150" s="96"/>
      <c r="E150" s="133"/>
      <c r="F150" s="2"/>
      <c r="G150" s="2"/>
      <c r="H150" s="2"/>
      <c r="I150" s="22"/>
      <c r="J150" s="22"/>
    </row>
    <row r="151" spans="1:10" ht="24" hidden="1" customHeight="1" x14ac:dyDescent="0.2">
      <c r="A151" s="81" t="s">
        <v>89</v>
      </c>
      <c r="B151" s="82" t="s">
        <v>90</v>
      </c>
      <c r="C151" s="96"/>
      <c r="D151" s="96"/>
      <c r="E151" s="133"/>
      <c r="F151" s="2"/>
      <c r="G151" s="2"/>
      <c r="H151" s="2"/>
      <c r="I151" s="22"/>
      <c r="J151" s="22"/>
    </row>
    <row r="152" spans="1:10" ht="56.25" hidden="1" customHeight="1" x14ac:dyDescent="0.2">
      <c r="A152" s="81" t="s">
        <v>91</v>
      </c>
      <c r="B152" s="82" t="s">
        <v>185</v>
      </c>
      <c r="C152" s="96">
        <f>C165+C172</f>
        <v>0</v>
      </c>
      <c r="D152" s="96">
        <f>D165+D172</f>
        <v>0</v>
      </c>
      <c r="E152" s="133"/>
      <c r="F152" s="2"/>
      <c r="G152" s="2"/>
      <c r="H152" s="2"/>
      <c r="I152" s="22"/>
      <c r="J152" s="22"/>
    </row>
    <row r="153" spans="1:10" ht="32.25" hidden="1" customHeight="1" x14ac:dyDescent="0.2">
      <c r="A153" s="81" t="s">
        <v>186</v>
      </c>
      <c r="B153" s="82" t="s">
        <v>772</v>
      </c>
      <c r="C153" s="96"/>
      <c r="D153" s="96"/>
      <c r="E153" s="133"/>
      <c r="F153" s="2"/>
      <c r="G153" s="2"/>
      <c r="H153" s="2"/>
      <c r="I153" s="22"/>
      <c r="J153" s="22"/>
    </row>
    <row r="154" spans="1:10" ht="24" hidden="1" customHeight="1" x14ac:dyDescent="0.2">
      <c r="A154" s="81" t="s">
        <v>773</v>
      </c>
      <c r="B154" s="82" t="s">
        <v>774</v>
      </c>
      <c r="C154" s="96"/>
      <c r="D154" s="96"/>
      <c r="E154" s="133"/>
      <c r="F154" s="2"/>
      <c r="G154" s="2"/>
      <c r="H154" s="2"/>
      <c r="I154" s="22"/>
      <c r="J154" s="22"/>
    </row>
    <row r="155" spans="1:10" ht="24" hidden="1" customHeight="1" x14ac:dyDescent="0.2">
      <c r="A155" s="81" t="s">
        <v>775</v>
      </c>
      <c r="B155" s="82" t="s">
        <v>776</v>
      </c>
      <c r="C155" s="96"/>
      <c r="D155" s="96"/>
      <c r="E155" s="133"/>
      <c r="F155" s="2"/>
      <c r="G155" s="2"/>
      <c r="H155" s="2"/>
      <c r="I155" s="22"/>
      <c r="J155" s="22"/>
    </row>
    <row r="156" spans="1:10" ht="24" hidden="1" customHeight="1" x14ac:dyDescent="0.2">
      <c r="A156" s="81" t="s">
        <v>777</v>
      </c>
      <c r="B156" s="82" t="s">
        <v>778</v>
      </c>
      <c r="C156" s="96"/>
      <c r="D156" s="96"/>
      <c r="E156" s="133"/>
      <c r="F156" s="2"/>
      <c r="G156" s="2"/>
      <c r="H156" s="2"/>
      <c r="I156" s="22"/>
      <c r="J156" s="22"/>
    </row>
    <row r="157" spans="1:10" ht="24" hidden="1" customHeight="1" x14ac:dyDescent="0.2">
      <c r="A157" s="81" t="s">
        <v>779</v>
      </c>
      <c r="B157" s="82" t="s">
        <v>780</v>
      </c>
      <c r="C157" s="96"/>
      <c r="D157" s="96"/>
      <c r="E157" s="133"/>
      <c r="F157" s="2"/>
      <c r="G157" s="2"/>
      <c r="H157" s="2"/>
      <c r="I157" s="22"/>
      <c r="J157" s="22"/>
    </row>
    <row r="158" spans="1:10" ht="47.25" hidden="1" customHeight="1" x14ac:dyDescent="0.2">
      <c r="A158" s="81" t="s">
        <v>781</v>
      </c>
      <c r="B158" s="82" t="s">
        <v>782</v>
      </c>
      <c r="C158" s="96">
        <f>C159</f>
        <v>0</v>
      </c>
      <c r="D158" s="96">
        <f>D159</f>
        <v>0</v>
      </c>
      <c r="E158" s="133"/>
      <c r="F158" s="2"/>
      <c r="G158" s="2"/>
      <c r="H158" s="2"/>
      <c r="I158" s="22"/>
      <c r="J158" s="22"/>
    </row>
    <row r="159" spans="1:10" ht="47.25" hidden="1" customHeight="1" x14ac:dyDescent="0.2">
      <c r="A159" s="81" t="s">
        <v>485</v>
      </c>
      <c r="B159" s="82" t="s">
        <v>782</v>
      </c>
      <c r="C159" s="96"/>
      <c r="D159" s="96"/>
      <c r="E159" s="133"/>
      <c r="F159" s="2"/>
      <c r="G159" s="2"/>
      <c r="H159" s="2"/>
      <c r="I159" s="22"/>
      <c r="J159" s="22"/>
    </row>
    <row r="160" spans="1:10" ht="36" hidden="1" customHeight="1" x14ac:dyDescent="0.2">
      <c r="A160" s="81" t="s">
        <v>783</v>
      </c>
      <c r="B160" s="82" t="s">
        <v>675</v>
      </c>
      <c r="C160" s="96"/>
      <c r="D160" s="96"/>
      <c r="E160" s="133"/>
      <c r="F160" s="2"/>
      <c r="G160" s="2"/>
      <c r="H160" s="2"/>
      <c r="I160" s="22"/>
      <c r="J160" s="22"/>
    </row>
    <row r="161" spans="1:10" ht="24" hidden="1" customHeight="1" x14ac:dyDescent="0.2">
      <c r="A161" s="81" t="s">
        <v>676</v>
      </c>
      <c r="B161" s="82" t="s">
        <v>667</v>
      </c>
      <c r="C161" s="96"/>
      <c r="D161" s="96"/>
      <c r="E161" s="133"/>
      <c r="F161" s="2"/>
      <c r="G161" s="2"/>
      <c r="H161" s="2"/>
      <c r="I161" s="22"/>
      <c r="J161" s="22"/>
    </row>
    <row r="162" spans="1:10" ht="24" hidden="1" customHeight="1" x14ac:dyDescent="0.2">
      <c r="A162" s="81" t="s">
        <v>199</v>
      </c>
      <c r="B162" s="82" t="s">
        <v>200</v>
      </c>
      <c r="C162" s="96"/>
      <c r="D162" s="96"/>
      <c r="E162" s="133"/>
      <c r="F162" s="2"/>
      <c r="G162" s="2"/>
      <c r="H162" s="2"/>
      <c r="I162" s="22"/>
      <c r="J162" s="22"/>
    </row>
    <row r="163" spans="1:10" ht="36" hidden="1" customHeight="1" x14ac:dyDescent="0.2">
      <c r="A163" s="81" t="s">
        <v>201</v>
      </c>
      <c r="B163" s="82" t="s">
        <v>795</v>
      </c>
      <c r="C163" s="96"/>
      <c r="D163" s="96"/>
      <c r="E163" s="133"/>
      <c r="F163" s="2"/>
      <c r="G163" s="2"/>
      <c r="H163" s="2"/>
      <c r="I163" s="22"/>
      <c r="J163" s="22"/>
    </row>
    <row r="164" spans="1:10" ht="36" hidden="1" customHeight="1" x14ac:dyDescent="0.2">
      <c r="A164" s="81" t="s">
        <v>796</v>
      </c>
      <c r="B164" s="82" t="s">
        <v>65</v>
      </c>
      <c r="C164" s="96"/>
      <c r="D164" s="96"/>
      <c r="E164" s="133"/>
      <c r="F164" s="2"/>
      <c r="G164" s="2"/>
      <c r="H164" s="2"/>
      <c r="I164" s="22"/>
      <c r="J164" s="22"/>
    </row>
    <row r="165" spans="1:10" ht="78.75" hidden="1" customHeight="1" x14ac:dyDescent="0.2">
      <c r="A165" s="81" t="s">
        <v>66</v>
      </c>
      <c r="B165" s="75" t="s">
        <v>373</v>
      </c>
      <c r="C165" s="96">
        <f>C166</f>
        <v>0</v>
      </c>
      <c r="D165" s="96">
        <f>D166</f>
        <v>0</v>
      </c>
      <c r="E165" s="133"/>
      <c r="F165" s="2"/>
      <c r="G165" s="2"/>
      <c r="H165" s="2"/>
      <c r="I165" s="22"/>
      <c r="J165" s="22"/>
    </row>
    <row r="166" spans="1:10" ht="78.75" hidden="1" customHeight="1" x14ac:dyDescent="0.2">
      <c r="A166" s="81" t="s">
        <v>374</v>
      </c>
      <c r="B166" s="75" t="s">
        <v>373</v>
      </c>
      <c r="C166" s="96"/>
      <c r="D166" s="96"/>
      <c r="E166" s="133"/>
      <c r="F166" s="2"/>
      <c r="G166" s="2"/>
      <c r="H166" s="2"/>
      <c r="I166" s="22"/>
      <c r="J166" s="22"/>
    </row>
    <row r="167" spans="1:10" ht="48" hidden="1" customHeight="1" x14ac:dyDescent="0.2">
      <c r="A167" s="81" t="s">
        <v>68</v>
      </c>
      <c r="B167" s="82" t="s">
        <v>360</v>
      </c>
      <c r="C167" s="96"/>
      <c r="D167" s="96"/>
      <c r="E167" s="133"/>
      <c r="F167" s="2"/>
      <c r="G167" s="2"/>
      <c r="H167" s="2"/>
      <c r="I167" s="22"/>
      <c r="J167" s="22"/>
    </row>
    <row r="168" spans="1:10" ht="36" hidden="1" customHeight="1" x14ac:dyDescent="0.2">
      <c r="A168" s="81" t="s">
        <v>361</v>
      </c>
      <c r="B168" s="82" t="s">
        <v>362</v>
      </c>
      <c r="C168" s="96"/>
      <c r="D168" s="96"/>
      <c r="E168" s="133"/>
      <c r="F168" s="2"/>
      <c r="G168" s="2"/>
      <c r="H168" s="2"/>
      <c r="I168" s="22"/>
      <c r="J168" s="22"/>
    </row>
    <row r="169" spans="1:10" ht="36" hidden="1" customHeight="1" x14ac:dyDescent="0.2">
      <c r="A169" s="81" t="s">
        <v>363</v>
      </c>
      <c r="B169" s="82" t="s">
        <v>364</v>
      </c>
      <c r="C169" s="96"/>
      <c r="D169" s="96"/>
      <c r="E169" s="133"/>
      <c r="F169" s="2"/>
      <c r="G169" s="2"/>
      <c r="H169" s="2"/>
      <c r="I169" s="22"/>
      <c r="J169" s="22"/>
    </row>
    <row r="170" spans="1:10" ht="24" hidden="1" customHeight="1" x14ac:dyDescent="0.2">
      <c r="A170" s="81" t="s">
        <v>365</v>
      </c>
      <c r="B170" s="82" t="s">
        <v>366</v>
      </c>
      <c r="C170" s="96"/>
      <c r="D170" s="96"/>
      <c r="E170" s="133"/>
      <c r="F170" s="2"/>
      <c r="G170" s="2"/>
      <c r="H170" s="2"/>
      <c r="I170" s="22"/>
      <c r="J170" s="22"/>
    </row>
    <row r="171" spans="1:10" ht="24" hidden="1" customHeight="1" x14ac:dyDescent="0.2">
      <c r="A171" s="81" t="s">
        <v>367</v>
      </c>
      <c r="B171" s="82" t="s">
        <v>646</v>
      </c>
      <c r="C171" s="96"/>
      <c r="D171" s="96"/>
      <c r="E171" s="133"/>
      <c r="F171" s="2"/>
      <c r="G171" s="2"/>
      <c r="H171" s="2"/>
      <c r="I171" s="22"/>
      <c r="J171" s="22"/>
    </row>
    <row r="172" spans="1:10" ht="83.25" hidden="1" customHeight="1" x14ac:dyDescent="0.2">
      <c r="A172" s="81" t="s">
        <v>842</v>
      </c>
      <c r="B172" s="75" t="s">
        <v>308</v>
      </c>
      <c r="C172" s="96">
        <f>C173</f>
        <v>0</v>
      </c>
      <c r="D172" s="96">
        <f>D173</f>
        <v>0</v>
      </c>
      <c r="E172" s="133"/>
      <c r="F172" s="2"/>
      <c r="G172" s="2"/>
      <c r="H172" s="2"/>
      <c r="I172" s="22"/>
      <c r="J172" s="22"/>
    </row>
    <row r="173" spans="1:10" ht="87" hidden="1" customHeight="1" x14ac:dyDescent="0.2">
      <c r="A173" s="81" t="s">
        <v>309</v>
      </c>
      <c r="B173" s="75" t="s">
        <v>308</v>
      </c>
      <c r="C173" s="96"/>
      <c r="D173" s="96"/>
      <c r="E173" s="133"/>
      <c r="F173" s="2"/>
      <c r="G173" s="2"/>
      <c r="H173" s="2"/>
      <c r="I173" s="22"/>
      <c r="J173" s="22"/>
    </row>
    <row r="174" spans="1:10" ht="24" hidden="1" customHeight="1" x14ac:dyDescent="0.2">
      <c r="A174" s="81" t="s">
        <v>146</v>
      </c>
      <c r="B174" s="82" t="s">
        <v>433</v>
      </c>
      <c r="C174" s="96"/>
      <c r="D174" s="96"/>
      <c r="E174" s="133"/>
      <c r="F174" s="2"/>
      <c r="G174" s="2"/>
      <c r="H174" s="2"/>
      <c r="I174" s="22"/>
      <c r="J174" s="22"/>
    </row>
    <row r="175" spans="1:10" ht="24" hidden="1" customHeight="1" x14ac:dyDescent="0.2">
      <c r="A175" s="81" t="s">
        <v>434</v>
      </c>
      <c r="B175" s="82" t="s">
        <v>562</v>
      </c>
      <c r="C175" s="96"/>
      <c r="D175" s="96"/>
      <c r="E175" s="133"/>
      <c r="F175" s="2"/>
      <c r="G175" s="2"/>
      <c r="H175" s="2"/>
      <c r="I175" s="22"/>
      <c r="J175" s="22"/>
    </row>
    <row r="176" spans="1:10" ht="24" hidden="1" customHeight="1" x14ac:dyDescent="0.2">
      <c r="A176" s="81" t="s">
        <v>563</v>
      </c>
      <c r="B176" s="82" t="s">
        <v>564</v>
      </c>
      <c r="C176" s="96"/>
      <c r="D176" s="96"/>
      <c r="E176" s="133"/>
      <c r="F176" s="2"/>
      <c r="G176" s="2"/>
      <c r="H176" s="2"/>
      <c r="I176" s="22"/>
      <c r="J176" s="22"/>
    </row>
    <row r="177" spans="1:10" ht="36" hidden="1" customHeight="1" x14ac:dyDescent="0.2">
      <c r="A177" s="81" t="s">
        <v>565</v>
      </c>
      <c r="B177" s="82" t="s">
        <v>357</v>
      </c>
      <c r="C177" s="96"/>
      <c r="D177" s="96"/>
      <c r="E177" s="133"/>
      <c r="F177" s="2"/>
      <c r="G177" s="2"/>
      <c r="H177" s="2"/>
      <c r="I177" s="22"/>
      <c r="J177" s="22"/>
    </row>
    <row r="178" spans="1:10" ht="36" hidden="1" customHeight="1" x14ac:dyDescent="0.2">
      <c r="A178" s="81" t="s">
        <v>566</v>
      </c>
      <c r="B178" s="82" t="s">
        <v>358</v>
      </c>
      <c r="C178" s="96"/>
      <c r="D178" s="96"/>
      <c r="E178" s="133"/>
      <c r="F178" s="2"/>
      <c r="G178" s="2"/>
      <c r="H178" s="2"/>
      <c r="I178" s="22"/>
      <c r="J178" s="22"/>
    </row>
    <row r="179" spans="1:10" ht="36" hidden="1" customHeight="1" x14ac:dyDescent="0.2">
      <c r="A179" s="81" t="s">
        <v>567</v>
      </c>
      <c r="B179" s="82" t="s">
        <v>142</v>
      </c>
      <c r="C179" s="96"/>
      <c r="D179" s="96"/>
      <c r="E179" s="133"/>
      <c r="F179" s="2"/>
      <c r="G179" s="2"/>
      <c r="H179" s="2"/>
      <c r="I179" s="22"/>
      <c r="J179" s="22"/>
    </row>
    <row r="180" spans="1:10" ht="36" hidden="1" customHeight="1" x14ac:dyDescent="0.2">
      <c r="A180" s="81" t="s">
        <v>143</v>
      </c>
      <c r="B180" s="82" t="s">
        <v>763</v>
      </c>
      <c r="C180" s="96"/>
      <c r="D180" s="96"/>
      <c r="E180" s="133"/>
      <c r="F180" s="2"/>
      <c r="G180" s="2"/>
      <c r="H180" s="2"/>
      <c r="I180" s="22"/>
      <c r="J180" s="22"/>
    </row>
    <row r="181" spans="1:10" ht="36" hidden="1" customHeight="1" x14ac:dyDescent="0.2">
      <c r="A181" s="81" t="s">
        <v>742</v>
      </c>
      <c r="B181" s="82" t="s">
        <v>70</v>
      </c>
      <c r="C181" s="96"/>
      <c r="D181" s="96"/>
      <c r="E181" s="133"/>
      <c r="F181" s="2"/>
      <c r="G181" s="2"/>
      <c r="H181" s="2"/>
      <c r="I181" s="22"/>
      <c r="J181" s="22"/>
    </row>
    <row r="182" spans="1:10" ht="36" hidden="1" customHeight="1" x14ac:dyDescent="0.2">
      <c r="A182" s="81" t="s">
        <v>71</v>
      </c>
      <c r="B182" s="82" t="s">
        <v>202</v>
      </c>
      <c r="C182" s="96"/>
      <c r="D182" s="96"/>
      <c r="E182" s="133"/>
      <c r="F182" s="2"/>
      <c r="G182" s="2"/>
      <c r="H182" s="2"/>
      <c r="I182" s="22"/>
      <c r="J182" s="22"/>
    </row>
    <row r="183" spans="1:10" ht="36" hidden="1" customHeight="1" x14ac:dyDescent="0.2">
      <c r="A183" s="81" t="s">
        <v>203</v>
      </c>
      <c r="B183" s="82" t="s">
        <v>274</v>
      </c>
      <c r="C183" s="96"/>
      <c r="D183" s="96"/>
      <c r="E183" s="133"/>
      <c r="F183" s="2"/>
      <c r="G183" s="2"/>
      <c r="H183" s="2"/>
      <c r="I183" s="22"/>
      <c r="J183" s="22"/>
    </row>
    <row r="184" spans="1:10" ht="36" hidden="1" customHeight="1" x14ac:dyDescent="0.2">
      <c r="A184" s="81" t="s">
        <v>275</v>
      </c>
      <c r="B184" s="82" t="s">
        <v>276</v>
      </c>
      <c r="C184" s="96"/>
      <c r="D184" s="96"/>
      <c r="E184" s="133"/>
      <c r="F184" s="2"/>
      <c r="G184" s="2"/>
      <c r="H184" s="2"/>
      <c r="I184" s="22"/>
      <c r="J184" s="22"/>
    </row>
    <row r="185" spans="1:10" ht="62.25" hidden="1" customHeight="1" x14ac:dyDescent="0.2">
      <c r="A185" s="81" t="s">
        <v>715</v>
      </c>
      <c r="B185" s="75" t="s">
        <v>220</v>
      </c>
      <c r="C185" s="96">
        <v>65</v>
      </c>
      <c r="D185" s="96"/>
      <c r="E185" s="133"/>
      <c r="F185" s="2"/>
      <c r="G185" s="2"/>
      <c r="H185" s="2"/>
      <c r="I185" s="22"/>
      <c r="J185" s="22"/>
    </row>
    <row r="186" spans="1:10" ht="37.5" hidden="1" customHeight="1" x14ac:dyDescent="0.2">
      <c r="A186" s="81" t="s">
        <v>310</v>
      </c>
      <c r="B186" s="75" t="s">
        <v>311</v>
      </c>
      <c r="C186" s="96">
        <f>C187</f>
        <v>100</v>
      </c>
      <c r="D186" s="96">
        <f>D187</f>
        <v>0</v>
      </c>
      <c r="E186" s="133"/>
      <c r="F186" s="2"/>
      <c r="G186" s="2"/>
      <c r="H186" s="2"/>
      <c r="I186" s="22"/>
      <c r="J186" s="22"/>
    </row>
    <row r="187" spans="1:10" ht="36.75" hidden="1" customHeight="1" x14ac:dyDescent="0.2">
      <c r="A187" s="81" t="s">
        <v>312</v>
      </c>
      <c r="B187" s="75" t="s">
        <v>313</v>
      </c>
      <c r="C187" s="96">
        <f>C188</f>
        <v>100</v>
      </c>
      <c r="D187" s="96">
        <f>D188</f>
        <v>0</v>
      </c>
      <c r="E187" s="133"/>
      <c r="F187" s="2"/>
      <c r="G187" s="2"/>
      <c r="H187" s="2"/>
      <c r="I187" s="22"/>
      <c r="J187" s="22"/>
    </row>
    <row r="188" spans="1:10" ht="62.25" hidden="1" customHeight="1" x14ac:dyDescent="0.2">
      <c r="A188" s="81" t="s">
        <v>314</v>
      </c>
      <c r="B188" s="75" t="s">
        <v>313</v>
      </c>
      <c r="C188" s="96">
        <v>100</v>
      </c>
      <c r="D188" s="96"/>
      <c r="E188" s="133"/>
      <c r="F188" s="2"/>
      <c r="G188" s="2"/>
      <c r="H188" s="2"/>
      <c r="I188" s="22"/>
      <c r="J188" s="22"/>
    </row>
    <row r="189" spans="1:10" ht="0.75" hidden="1" customHeight="1" x14ac:dyDescent="0.2">
      <c r="A189" s="81" t="s">
        <v>379</v>
      </c>
      <c r="B189" s="82" t="s">
        <v>380</v>
      </c>
      <c r="C189" s="96">
        <f>C190</f>
        <v>0</v>
      </c>
      <c r="D189" s="96">
        <f>D190</f>
        <v>0</v>
      </c>
      <c r="E189" s="133"/>
      <c r="F189" s="2"/>
      <c r="G189" s="2"/>
      <c r="H189" s="2"/>
      <c r="I189" s="22"/>
      <c r="J189" s="22"/>
    </row>
    <row r="190" spans="1:10" ht="24" hidden="1" customHeight="1" x14ac:dyDescent="0.2">
      <c r="A190" s="81" t="s">
        <v>381</v>
      </c>
      <c r="B190" s="82" t="s">
        <v>370</v>
      </c>
      <c r="C190" s="96">
        <f>C192</f>
        <v>0</v>
      </c>
      <c r="D190" s="96">
        <f>D192</f>
        <v>0</v>
      </c>
      <c r="E190" s="133"/>
      <c r="F190" s="2"/>
      <c r="G190" s="2"/>
      <c r="H190" s="2"/>
      <c r="I190" s="22"/>
      <c r="J190" s="22"/>
    </row>
    <row r="191" spans="1:10" ht="12.75" hidden="1" customHeight="1" x14ac:dyDescent="0.2">
      <c r="A191" s="81" t="s">
        <v>382</v>
      </c>
      <c r="B191" s="82" t="s">
        <v>383</v>
      </c>
      <c r="C191" s="96"/>
      <c r="D191" s="96"/>
      <c r="E191" s="133"/>
      <c r="F191" s="2"/>
      <c r="G191" s="2"/>
      <c r="H191" s="2"/>
      <c r="I191" s="22"/>
      <c r="J191" s="22"/>
    </row>
    <row r="192" spans="1:10" ht="24" hidden="1" customHeight="1" x14ac:dyDescent="0.2">
      <c r="A192" s="81" t="s">
        <v>73</v>
      </c>
      <c r="B192" s="82" t="s">
        <v>81</v>
      </c>
      <c r="C192" s="96">
        <f>'[1]план 2006 год'!H185</f>
        <v>0</v>
      </c>
      <c r="D192" s="96"/>
      <c r="E192" s="133"/>
      <c r="F192" s="2"/>
      <c r="G192" s="2"/>
      <c r="H192" s="2"/>
      <c r="I192" s="22"/>
      <c r="J192" s="22"/>
    </row>
    <row r="193" spans="1:10" ht="12.75" hidden="1" customHeight="1" x14ac:dyDescent="0.2">
      <c r="A193" s="81" t="s">
        <v>82</v>
      </c>
      <c r="B193" s="82" t="s">
        <v>83</v>
      </c>
      <c r="C193" s="96"/>
      <c r="D193" s="96"/>
      <c r="E193" s="133"/>
      <c r="F193" s="2"/>
      <c r="G193" s="2"/>
      <c r="H193" s="2"/>
      <c r="I193" s="22"/>
      <c r="J193" s="22"/>
    </row>
    <row r="194" spans="1:10" ht="25.5" hidden="1" customHeight="1" x14ac:dyDescent="0.2">
      <c r="A194" s="81" t="s">
        <v>84</v>
      </c>
      <c r="B194" s="75" t="s">
        <v>347</v>
      </c>
      <c r="C194" s="96">
        <f>C195+C200+C202+C214+C229+C231+C204+C227+C230</f>
        <v>1975.2</v>
      </c>
      <c r="D194" s="96">
        <f>D195+D200+D202+D214+D229+D231+D204+D227</f>
        <v>0</v>
      </c>
      <c r="E194" s="133"/>
      <c r="F194" s="20"/>
      <c r="G194" s="20"/>
      <c r="H194" s="20"/>
      <c r="I194" s="21"/>
      <c r="J194" s="21"/>
    </row>
    <row r="195" spans="1:10" ht="37.5" hidden="1" x14ac:dyDescent="0.2">
      <c r="A195" s="81" t="s">
        <v>257</v>
      </c>
      <c r="B195" s="82" t="s">
        <v>371</v>
      </c>
      <c r="C195" s="96">
        <v>45</v>
      </c>
      <c r="D195" s="96"/>
      <c r="E195" s="133"/>
      <c r="F195" s="2"/>
      <c r="G195" s="2"/>
      <c r="H195" s="2"/>
      <c r="I195" s="22"/>
      <c r="J195" s="22"/>
    </row>
    <row r="196" spans="1:10" ht="93.75" hidden="1" customHeight="1" x14ac:dyDescent="0.2">
      <c r="A196" s="81" t="s">
        <v>315</v>
      </c>
      <c r="B196" s="82" t="s">
        <v>887</v>
      </c>
      <c r="C196" s="96">
        <f>C197</f>
        <v>12.8</v>
      </c>
      <c r="D196" s="96">
        <f>D197</f>
        <v>0</v>
      </c>
      <c r="E196" s="133"/>
      <c r="F196" s="2"/>
      <c r="G196" s="2"/>
      <c r="H196" s="2"/>
      <c r="I196" s="22"/>
      <c r="J196" s="22"/>
    </row>
    <row r="197" spans="1:10" ht="93.75" hidden="1" customHeight="1" x14ac:dyDescent="0.2">
      <c r="A197" s="81" t="s">
        <v>757</v>
      </c>
      <c r="B197" s="82" t="s">
        <v>887</v>
      </c>
      <c r="C197" s="96">
        <v>12.8</v>
      </c>
      <c r="D197" s="96"/>
      <c r="E197" s="133"/>
      <c r="F197" s="2"/>
      <c r="G197" s="2"/>
      <c r="H197" s="2"/>
      <c r="I197" s="22"/>
      <c r="J197" s="22"/>
    </row>
    <row r="198" spans="1:10" ht="75" hidden="1" customHeight="1" x14ac:dyDescent="0.2">
      <c r="A198" s="81" t="s">
        <v>316</v>
      </c>
      <c r="B198" s="82" t="s">
        <v>435</v>
      </c>
      <c r="C198" s="96">
        <f>C199</f>
        <v>32.700000000000003</v>
      </c>
      <c r="D198" s="96">
        <f>D199</f>
        <v>0</v>
      </c>
      <c r="E198" s="133"/>
      <c r="F198" s="2"/>
      <c r="G198" s="2"/>
      <c r="H198" s="2"/>
      <c r="I198" s="22"/>
      <c r="J198" s="22"/>
    </row>
    <row r="199" spans="1:10" ht="51" hidden="1" customHeight="1" x14ac:dyDescent="0.2">
      <c r="A199" s="81" t="s">
        <v>758</v>
      </c>
      <c r="B199" s="82" t="s">
        <v>435</v>
      </c>
      <c r="C199" s="96">
        <v>32.700000000000003</v>
      </c>
      <c r="D199" s="96"/>
      <c r="E199" s="133"/>
      <c r="F199" s="2"/>
      <c r="G199" s="2"/>
      <c r="H199" s="2"/>
      <c r="I199" s="22"/>
      <c r="J199" s="22"/>
    </row>
    <row r="200" spans="1:10" ht="80.25" hidden="1" customHeight="1" x14ac:dyDescent="0.2">
      <c r="A200" s="81" t="s">
        <v>912</v>
      </c>
      <c r="B200" s="82" t="s">
        <v>685</v>
      </c>
      <c r="C200" s="96"/>
      <c r="D200" s="96"/>
      <c r="E200" s="133"/>
      <c r="F200" s="2"/>
      <c r="G200" s="2"/>
      <c r="H200" s="2"/>
      <c r="I200" s="22"/>
      <c r="J200" s="22"/>
    </row>
    <row r="201" spans="1:10" ht="75" hidden="1" customHeight="1" x14ac:dyDescent="0.2">
      <c r="A201" s="81" t="s">
        <v>759</v>
      </c>
      <c r="B201" s="82" t="s">
        <v>685</v>
      </c>
      <c r="C201" s="96">
        <v>87.2</v>
      </c>
      <c r="D201" s="96"/>
      <c r="E201" s="133"/>
      <c r="F201" s="2"/>
      <c r="G201" s="2"/>
      <c r="H201" s="2"/>
      <c r="I201" s="22"/>
      <c r="J201" s="22"/>
    </row>
    <row r="202" spans="1:10" ht="77.25" hidden="1" customHeight="1" x14ac:dyDescent="0.2">
      <c r="A202" s="81" t="s">
        <v>913</v>
      </c>
      <c r="B202" s="82" t="s">
        <v>844</v>
      </c>
      <c r="C202" s="96"/>
      <c r="D202" s="96"/>
      <c r="E202" s="133"/>
      <c r="F202" s="2"/>
      <c r="G202" s="2"/>
      <c r="H202" s="2"/>
      <c r="I202" s="22"/>
      <c r="J202" s="22"/>
    </row>
    <row r="203" spans="1:10" ht="75" hidden="1" customHeight="1" x14ac:dyDescent="0.2">
      <c r="A203" s="81" t="s">
        <v>914</v>
      </c>
      <c r="B203" s="82" t="s">
        <v>844</v>
      </c>
      <c r="C203" s="96">
        <v>43.6</v>
      </c>
      <c r="D203" s="96"/>
      <c r="E203" s="133"/>
      <c r="F203" s="2"/>
      <c r="G203" s="2"/>
      <c r="H203" s="2"/>
      <c r="I203" s="22"/>
      <c r="J203" s="22"/>
    </row>
    <row r="204" spans="1:10" ht="24" hidden="1" customHeight="1" x14ac:dyDescent="0.2">
      <c r="A204" s="81" t="s">
        <v>845</v>
      </c>
      <c r="B204" s="82" t="s">
        <v>436</v>
      </c>
      <c r="C204" s="96">
        <v>0</v>
      </c>
      <c r="D204" s="96"/>
      <c r="E204" s="133"/>
      <c r="F204" s="2"/>
      <c r="G204" s="2"/>
      <c r="H204" s="2"/>
      <c r="I204" s="22"/>
      <c r="J204" s="22"/>
    </row>
    <row r="205" spans="1:10" ht="24" hidden="1" customHeight="1" x14ac:dyDescent="0.2">
      <c r="A205" s="81" t="s">
        <v>848</v>
      </c>
      <c r="B205" s="82" t="s">
        <v>849</v>
      </c>
      <c r="C205" s="96">
        <f>C206</f>
        <v>5.5</v>
      </c>
      <c r="D205" s="96"/>
      <c r="E205" s="133"/>
      <c r="F205" s="2"/>
      <c r="G205" s="2"/>
      <c r="H205" s="2"/>
      <c r="I205" s="22"/>
      <c r="J205" s="22"/>
    </row>
    <row r="206" spans="1:10" ht="24" hidden="1" customHeight="1" x14ac:dyDescent="0.2">
      <c r="A206" s="81" t="s">
        <v>822</v>
      </c>
      <c r="B206" s="82" t="s">
        <v>849</v>
      </c>
      <c r="C206" s="96">
        <v>5.5</v>
      </c>
      <c r="D206" s="96"/>
      <c r="E206" s="133"/>
      <c r="F206" s="2"/>
      <c r="G206" s="2"/>
      <c r="H206" s="2"/>
      <c r="I206" s="22"/>
      <c r="J206" s="22"/>
    </row>
    <row r="207" spans="1:10" ht="24" hidden="1" customHeight="1" x14ac:dyDescent="0.2">
      <c r="A207" s="81" t="s">
        <v>810</v>
      </c>
      <c r="B207" s="82" t="s">
        <v>437</v>
      </c>
      <c r="C207" s="96">
        <f>C208</f>
        <v>0</v>
      </c>
      <c r="D207" s="96">
        <f>D208</f>
        <v>0</v>
      </c>
      <c r="E207" s="133"/>
      <c r="F207" s="2"/>
      <c r="G207" s="2"/>
      <c r="H207" s="2"/>
      <c r="I207" s="22"/>
      <c r="J207" s="22"/>
    </row>
    <row r="208" spans="1:10" ht="24" hidden="1" customHeight="1" x14ac:dyDescent="0.2">
      <c r="A208" s="81" t="s">
        <v>811</v>
      </c>
      <c r="B208" s="82" t="s">
        <v>438</v>
      </c>
      <c r="C208" s="96"/>
      <c r="D208" s="96"/>
      <c r="E208" s="133"/>
      <c r="F208" s="2"/>
      <c r="G208" s="2"/>
      <c r="H208" s="2"/>
      <c r="I208" s="22"/>
      <c r="J208" s="22"/>
    </row>
    <row r="209" spans="1:10" ht="12.75" hidden="1" customHeight="1" x14ac:dyDescent="0.2">
      <c r="A209" s="81" t="s">
        <v>812</v>
      </c>
      <c r="B209" s="82" t="s">
        <v>439</v>
      </c>
      <c r="C209" s="96">
        <f>C211</f>
        <v>0</v>
      </c>
      <c r="D209" s="96">
        <f>D211</f>
        <v>0</v>
      </c>
      <c r="E209" s="133"/>
      <c r="F209" s="2"/>
      <c r="G209" s="2"/>
      <c r="H209" s="2"/>
      <c r="I209" s="22"/>
      <c r="J209" s="22"/>
    </row>
    <row r="210" spans="1:10" ht="24" hidden="1" customHeight="1" x14ac:dyDescent="0.2">
      <c r="A210" s="81" t="s">
        <v>813</v>
      </c>
      <c r="B210" s="82" t="s">
        <v>814</v>
      </c>
      <c r="C210" s="96"/>
      <c r="D210" s="96"/>
      <c r="E210" s="133"/>
      <c r="F210" s="2"/>
      <c r="G210" s="2"/>
      <c r="H210" s="2"/>
      <c r="I210" s="22"/>
      <c r="J210" s="22"/>
    </row>
    <row r="211" spans="1:10" ht="24" hidden="1" customHeight="1" x14ac:dyDescent="0.2">
      <c r="A211" s="81" t="s">
        <v>815</v>
      </c>
      <c r="B211" s="82" t="s">
        <v>816</v>
      </c>
      <c r="C211" s="96">
        <f>'[1]план 2006 год'!H201</f>
        <v>0</v>
      </c>
      <c r="D211" s="96"/>
      <c r="E211" s="133"/>
      <c r="F211" s="2"/>
      <c r="G211" s="2"/>
      <c r="H211" s="2"/>
      <c r="I211" s="22"/>
      <c r="J211" s="22"/>
    </row>
    <row r="212" spans="1:10" ht="24" hidden="1" customHeight="1" x14ac:dyDescent="0.2">
      <c r="A212" s="81" t="s">
        <v>633</v>
      </c>
      <c r="B212" s="82" t="s">
        <v>634</v>
      </c>
      <c r="C212" s="96"/>
      <c r="D212" s="96"/>
      <c r="E212" s="133"/>
      <c r="F212" s="2"/>
      <c r="G212" s="2"/>
      <c r="H212" s="2"/>
      <c r="I212" s="22"/>
      <c r="J212" s="22"/>
    </row>
    <row r="213" spans="1:10" ht="102" hidden="1" customHeight="1" x14ac:dyDescent="0.2">
      <c r="A213" s="74" t="s">
        <v>916</v>
      </c>
      <c r="B213" s="75" t="s">
        <v>915</v>
      </c>
      <c r="C213" s="96"/>
      <c r="D213" s="96"/>
      <c r="E213" s="133"/>
      <c r="F213" s="2"/>
      <c r="G213" s="2"/>
      <c r="H213" s="2"/>
      <c r="I213" s="22"/>
      <c r="J213" s="22"/>
    </row>
    <row r="214" spans="1:10" ht="111.75" hidden="1" customHeight="1" x14ac:dyDescent="0.2">
      <c r="A214" s="81" t="s">
        <v>635</v>
      </c>
      <c r="B214" s="82" t="s">
        <v>818</v>
      </c>
      <c r="C214" s="96">
        <v>7.7</v>
      </c>
      <c r="D214" s="96"/>
      <c r="E214" s="133"/>
      <c r="F214" s="2"/>
      <c r="G214" s="2"/>
      <c r="H214" s="2"/>
      <c r="I214" s="22"/>
      <c r="J214" s="22"/>
    </row>
    <row r="215" spans="1:10" ht="25.5" hidden="1" customHeight="1" x14ac:dyDescent="0.2">
      <c r="A215" s="81" t="s">
        <v>917</v>
      </c>
      <c r="B215" s="82" t="s">
        <v>150</v>
      </c>
      <c r="C215" s="96">
        <f>C216</f>
        <v>30</v>
      </c>
      <c r="D215" s="96">
        <f>D216</f>
        <v>0</v>
      </c>
      <c r="E215" s="133"/>
      <c r="F215" s="2"/>
      <c r="G215" s="2"/>
      <c r="H215" s="2"/>
      <c r="I215" s="22"/>
      <c r="J215" s="22"/>
    </row>
    <row r="216" spans="1:10" ht="38.25" hidden="1" customHeight="1" x14ac:dyDescent="0.2">
      <c r="A216" s="81" t="s">
        <v>918</v>
      </c>
      <c r="B216" s="82" t="s">
        <v>150</v>
      </c>
      <c r="C216" s="96">
        <v>30</v>
      </c>
      <c r="D216" s="96"/>
      <c r="E216" s="133"/>
      <c r="F216" s="2"/>
      <c r="G216" s="2"/>
      <c r="H216" s="2"/>
      <c r="I216" s="22"/>
      <c r="J216" s="22"/>
    </row>
    <row r="217" spans="1:10" ht="38.25" hidden="1" customHeight="1" x14ac:dyDescent="0.2">
      <c r="A217" s="81" t="s">
        <v>151</v>
      </c>
      <c r="B217" s="82" t="s">
        <v>152</v>
      </c>
      <c r="C217" s="96"/>
      <c r="D217" s="96"/>
      <c r="E217" s="133"/>
      <c r="F217" s="2"/>
      <c r="G217" s="2"/>
      <c r="H217" s="2"/>
      <c r="I217" s="22"/>
      <c r="J217" s="22"/>
    </row>
    <row r="218" spans="1:10" ht="38.25" hidden="1" customHeight="1" x14ac:dyDescent="0.2">
      <c r="A218" s="81" t="s">
        <v>153</v>
      </c>
      <c r="B218" s="82" t="s">
        <v>919</v>
      </c>
      <c r="C218" s="96"/>
      <c r="D218" s="96"/>
      <c r="E218" s="133"/>
      <c r="F218" s="2"/>
      <c r="G218" s="2"/>
      <c r="H218" s="2"/>
      <c r="I218" s="22"/>
      <c r="J218" s="22"/>
    </row>
    <row r="219" spans="1:10" ht="38.25" hidden="1" customHeight="1" x14ac:dyDescent="0.2">
      <c r="A219" s="81" t="s">
        <v>213</v>
      </c>
      <c r="B219" s="82" t="s">
        <v>769</v>
      </c>
      <c r="C219" s="96"/>
      <c r="D219" s="96"/>
      <c r="E219" s="133"/>
      <c r="F219" s="2"/>
      <c r="G219" s="2"/>
      <c r="H219" s="2"/>
      <c r="I219" s="22"/>
      <c r="J219" s="22"/>
    </row>
    <row r="220" spans="1:10" ht="38.25" hidden="1" customHeight="1" x14ac:dyDescent="0.2">
      <c r="A220" s="81" t="s">
        <v>770</v>
      </c>
      <c r="B220" s="82" t="s">
        <v>771</v>
      </c>
      <c r="C220" s="96">
        <f>C221</f>
        <v>0.1</v>
      </c>
      <c r="D220" s="96">
        <f>D221</f>
        <v>0</v>
      </c>
      <c r="E220" s="133"/>
      <c r="F220" s="2"/>
      <c r="G220" s="2"/>
      <c r="H220" s="2"/>
      <c r="I220" s="22"/>
      <c r="J220" s="22"/>
    </row>
    <row r="221" spans="1:10" ht="38.25" hidden="1" customHeight="1" x14ac:dyDescent="0.2">
      <c r="A221" s="81" t="s">
        <v>746</v>
      </c>
      <c r="B221" s="82" t="s">
        <v>771</v>
      </c>
      <c r="C221" s="96">
        <v>0.1</v>
      </c>
      <c r="D221" s="96"/>
      <c r="E221" s="133"/>
      <c r="F221" s="2"/>
      <c r="G221" s="2"/>
      <c r="H221" s="2"/>
      <c r="I221" s="22"/>
      <c r="J221" s="22"/>
    </row>
    <row r="222" spans="1:10" ht="38.25" hidden="1" customHeight="1" x14ac:dyDescent="0.2">
      <c r="A222" s="81" t="s">
        <v>784</v>
      </c>
      <c r="B222" s="82" t="s">
        <v>785</v>
      </c>
      <c r="C222" s="96">
        <f>C223</f>
        <v>5.5</v>
      </c>
      <c r="D222" s="96">
        <f>D223</f>
        <v>0</v>
      </c>
      <c r="E222" s="133"/>
      <c r="F222" s="2"/>
      <c r="G222" s="2"/>
      <c r="H222" s="2"/>
      <c r="I222" s="22"/>
      <c r="J222" s="22"/>
    </row>
    <row r="223" spans="1:10" ht="27" hidden="1" customHeight="1" x14ac:dyDescent="0.2">
      <c r="A223" s="81" t="s">
        <v>747</v>
      </c>
      <c r="B223" s="82" t="s">
        <v>785</v>
      </c>
      <c r="C223" s="96">
        <v>5.5</v>
      </c>
      <c r="D223" s="96"/>
      <c r="E223" s="133"/>
      <c r="F223" s="2"/>
      <c r="G223" s="2"/>
      <c r="H223" s="2"/>
      <c r="I223" s="22"/>
      <c r="J223" s="22"/>
    </row>
    <row r="224" spans="1:10" ht="38.25" hidden="1" customHeight="1" x14ac:dyDescent="0.2">
      <c r="A224" s="81" t="s">
        <v>786</v>
      </c>
      <c r="B224" s="82" t="s">
        <v>806</v>
      </c>
      <c r="C224" s="96"/>
      <c r="D224" s="96"/>
      <c r="E224" s="133"/>
      <c r="F224" s="2"/>
      <c r="G224" s="2"/>
      <c r="H224" s="2"/>
      <c r="I224" s="22"/>
      <c r="J224" s="22"/>
    </row>
    <row r="225" spans="1:10" ht="38.25" hidden="1" customHeight="1" x14ac:dyDescent="0.2">
      <c r="A225" s="81" t="s">
        <v>478</v>
      </c>
      <c r="B225" s="82" t="s">
        <v>209</v>
      </c>
      <c r="C225" s="96"/>
      <c r="D225" s="96"/>
      <c r="E225" s="133"/>
      <c r="F225" s="2"/>
      <c r="G225" s="2"/>
      <c r="H225" s="2"/>
      <c r="I225" s="22"/>
      <c r="J225" s="22"/>
    </row>
    <row r="226" spans="1:10" ht="38.25" hidden="1" customHeight="1" x14ac:dyDescent="0.2">
      <c r="A226" s="81" t="s">
        <v>761</v>
      </c>
      <c r="B226" s="82" t="s">
        <v>210</v>
      </c>
      <c r="C226" s="96"/>
      <c r="D226" s="96"/>
      <c r="E226" s="133"/>
      <c r="F226" s="2"/>
      <c r="G226" s="2"/>
      <c r="H226" s="2"/>
      <c r="I226" s="22"/>
      <c r="J226" s="22"/>
    </row>
    <row r="227" spans="1:10" ht="72" hidden="1" customHeight="1" x14ac:dyDescent="0.2">
      <c r="A227" s="81" t="s">
        <v>499</v>
      </c>
      <c r="B227" s="82" t="s">
        <v>147</v>
      </c>
      <c r="C227" s="96">
        <v>250</v>
      </c>
      <c r="D227" s="96"/>
      <c r="E227" s="133"/>
      <c r="F227" s="2"/>
      <c r="G227" s="2"/>
      <c r="H227" s="2"/>
      <c r="I227" s="22"/>
      <c r="J227" s="22"/>
    </row>
    <row r="228" spans="1:10" ht="47.25" hidden="1" customHeight="1" x14ac:dyDescent="0.2">
      <c r="A228" s="81" t="s">
        <v>663</v>
      </c>
      <c r="B228" s="82" t="s">
        <v>147</v>
      </c>
      <c r="C228" s="96">
        <v>214.5</v>
      </c>
      <c r="D228" s="96"/>
      <c r="E228" s="133"/>
      <c r="F228" s="2"/>
      <c r="G228" s="2"/>
      <c r="H228" s="2"/>
      <c r="I228" s="22"/>
      <c r="J228" s="22"/>
    </row>
    <row r="229" spans="1:10" ht="42" hidden="1" customHeight="1" x14ac:dyDescent="0.2">
      <c r="A229" s="81" t="s">
        <v>500</v>
      </c>
      <c r="B229" s="82" t="s">
        <v>148</v>
      </c>
      <c r="C229" s="96">
        <v>1057</v>
      </c>
      <c r="D229" s="96"/>
      <c r="E229" s="133"/>
      <c r="F229" s="2"/>
      <c r="G229" s="2"/>
      <c r="H229" s="2"/>
      <c r="I229" s="22"/>
      <c r="J229" s="22"/>
    </row>
    <row r="230" spans="1:10" ht="84.75" hidden="1" customHeight="1" x14ac:dyDescent="0.2">
      <c r="A230" s="81" t="s">
        <v>229</v>
      </c>
      <c r="B230" s="82" t="s">
        <v>228</v>
      </c>
      <c r="C230" s="96">
        <v>1</v>
      </c>
      <c r="D230" s="96"/>
      <c r="E230" s="133"/>
      <c r="F230" s="2"/>
      <c r="G230" s="2"/>
      <c r="H230" s="2"/>
      <c r="I230" s="22"/>
      <c r="J230" s="22"/>
    </row>
    <row r="231" spans="1:10" ht="37.5" hidden="1" x14ac:dyDescent="0.2">
      <c r="A231" s="81" t="s">
        <v>149</v>
      </c>
      <c r="B231" s="82" t="s">
        <v>486</v>
      </c>
      <c r="C231" s="96">
        <v>614.5</v>
      </c>
      <c r="D231" s="96"/>
      <c r="E231" s="133"/>
      <c r="F231" s="2"/>
      <c r="G231" s="2"/>
      <c r="H231" s="2"/>
      <c r="I231" s="22"/>
      <c r="J231" s="22"/>
    </row>
    <row r="232" spans="1:10" ht="24" hidden="1" customHeight="1" x14ac:dyDescent="0.2">
      <c r="A232" s="81" t="s">
        <v>103</v>
      </c>
      <c r="B232" s="82" t="s">
        <v>807</v>
      </c>
      <c r="C232" s="96"/>
      <c r="D232" s="96"/>
      <c r="E232" s="133">
        <f t="shared" ref="E232:E268" si="2">C232+D232</f>
        <v>0</v>
      </c>
      <c r="F232" s="2"/>
      <c r="G232" s="2"/>
      <c r="H232" s="2"/>
      <c r="I232" s="22"/>
      <c r="J232" s="22"/>
    </row>
    <row r="233" spans="1:10" ht="38.25" hidden="1" customHeight="1" x14ac:dyDescent="0.2">
      <c r="A233" s="81" t="s">
        <v>808</v>
      </c>
      <c r="B233" s="82" t="s">
        <v>204</v>
      </c>
      <c r="C233" s="96">
        <f>SUM(C235:C244)</f>
        <v>455</v>
      </c>
      <c r="D233" s="96">
        <f>SUM(D235:D244)</f>
        <v>0</v>
      </c>
      <c r="E233" s="133">
        <f t="shared" si="2"/>
        <v>455</v>
      </c>
      <c r="F233" s="2"/>
      <c r="G233" s="2"/>
      <c r="H233" s="2"/>
      <c r="I233" s="22"/>
      <c r="J233" s="22"/>
    </row>
    <row r="234" spans="1:10" ht="38.25" hidden="1" customHeight="1" x14ac:dyDescent="0.2">
      <c r="A234" s="81" t="s">
        <v>205</v>
      </c>
      <c r="B234" s="82" t="s">
        <v>206</v>
      </c>
      <c r="C234" s="96"/>
      <c r="D234" s="96"/>
      <c r="E234" s="133">
        <f t="shared" si="2"/>
        <v>0</v>
      </c>
      <c r="F234" s="2"/>
      <c r="G234" s="2"/>
      <c r="H234" s="2"/>
      <c r="I234" s="22"/>
      <c r="J234" s="22"/>
    </row>
    <row r="235" spans="1:10" ht="38.25" hidden="1" customHeight="1" x14ac:dyDescent="0.3">
      <c r="A235" s="85" t="s">
        <v>711</v>
      </c>
      <c r="B235" s="83" t="s">
        <v>204</v>
      </c>
      <c r="C235" s="96">
        <v>35</v>
      </c>
      <c r="D235" s="96"/>
      <c r="E235" s="133">
        <f t="shared" si="2"/>
        <v>35</v>
      </c>
      <c r="F235" s="2"/>
      <c r="G235" s="2"/>
      <c r="H235" s="2"/>
      <c r="I235" s="22"/>
      <c r="J235" s="22"/>
    </row>
    <row r="236" spans="1:10" ht="38.25" hidden="1" customHeight="1" x14ac:dyDescent="0.3">
      <c r="A236" s="85" t="s">
        <v>790</v>
      </c>
      <c r="B236" s="83" t="s">
        <v>204</v>
      </c>
      <c r="C236" s="96"/>
      <c r="D236" s="96"/>
      <c r="E236" s="133">
        <f t="shared" si="2"/>
        <v>0</v>
      </c>
      <c r="F236" s="2"/>
      <c r="G236" s="2"/>
      <c r="H236" s="2"/>
      <c r="I236" s="22"/>
      <c r="J236" s="22"/>
    </row>
    <row r="237" spans="1:10" ht="32.25" hidden="1" customHeight="1" x14ac:dyDescent="0.3">
      <c r="A237" s="85" t="s">
        <v>483</v>
      </c>
      <c r="B237" s="83" t="s">
        <v>204</v>
      </c>
      <c r="C237" s="96"/>
      <c r="D237" s="96"/>
      <c r="E237" s="133">
        <f t="shared" si="2"/>
        <v>0</v>
      </c>
      <c r="F237" s="2"/>
      <c r="G237" s="2"/>
      <c r="H237" s="2"/>
      <c r="I237" s="22"/>
      <c r="J237" s="22"/>
    </row>
    <row r="238" spans="1:10" ht="34.5" hidden="1" customHeight="1" x14ac:dyDescent="0.3">
      <c r="A238" s="85" t="s">
        <v>482</v>
      </c>
      <c r="B238" s="83" t="s">
        <v>204</v>
      </c>
      <c r="C238" s="96">
        <v>300</v>
      </c>
      <c r="D238" s="96"/>
      <c r="E238" s="133">
        <f t="shared" si="2"/>
        <v>300</v>
      </c>
      <c r="F238" s="2"/>
      <c r="G238" s="2"/>
      <c r="H238" s="2"/>
      <c r="I238" s="22"/>
      <c r="J238" s="22"/>
    </row>
    <row r="239" spans="1:10" ht="35.25" hidden="1" customHeight="1" x14ac:dyDescent="0.3">
      <c r="A239" s="85" t="s">
        <v>481</v>
      </c>
      <c r="B239" s="83" t="s">
        <v>204</v>
      </c>
      <c r="C239" s="96">
        <v>60</v>
      </c>
      <c r="D239" s="96"/>
      <c r="E239" s="133">
        <f t="shared" si="2"/>
        <v>60</v>
      </c>
      <c r="F239" s="2"/>
      <c r="G239" s="2"/>
      <c r="H239" s="2"/>
      <c r="I239" s="22"/>
      <c r="J239" s="22"/>
    </row>
    <row r="240" spans="1:10" ht="31.5" hidden="1" customHeight="1" x14ac:dyDescent="0.3">
      <c r="A240" s="85" t="s">
        <v>480</v>
      </c>
      <c r="B240" s="83" t="s">
        <v>204</v>
      </c>
      <c r="C240" s="96">
        <v>6</v>
      </c>
      <c r="D240" s="96"/>
      <c r="E240" s="133">
        <f t="shared" si="2"/>
        <v>6</v>
      </c>
      <c r="F240" s="2"/>
      <c r="G240" s="2"/>
      <c r="H240" s="2"/>
      <c r="I240" s="22"/>
      <c r="J240" s="22"/>
    </row>
    <row r="241" spans="1:10" ht="33" hidden="1" customHeight="1" x14ac:dyDescent="0.3">
      <c r="A241" s="85" t="s">
        <v>479</v>
      </c>
      <c r="B241" s="83" t="s">
        <v>204</v>
      </c>
      <c r="C241" s="96"/>
      <c r="D241" s="96"/>
      <c r="E241" s="133">
        <f t="shared" si="2"/>
        <v>0</v>
      </c>
      <c r="F241" s="2"/>
      <c r="G241" s="2"/>
      <c r="H241" s="2"/>
      <c r="I241" s="22"/>
      <c r="J241" s="22"/>
    </row>
    <row r="242" spans="1:10" ht="34.5" hidden="1" customHeight="1" x14ac:dyDescent="0.3">
      <c r="A242" s="85" t="s">
        <v>45</v>
      </c>
      <c r="B242" s="83" t="s">
        <v>204</v>
      </c>
      <c r="C242" s="96">
        <v>10</v>
      </c>
      <c r="D242" s="96"/>
      <c r="E242" s="133">
        <f t="shared" si="2"/>
        <v>10</v>
      </c>
      <c r="F242" s="2"/>
      <c r="G242" s="2"/>
      <c r="H242" s="2"/>
      <c r="I242" s="22"/>
      <c r="J242" s="22"/>
    </row>
    <row r="243" spans="1:10" ht="35.25" hidden="1" customHeight="1" x14ac:dyDescent="0.3">
      <c r="A243" s="85" t="s">
        <v>603</v>
      </c>
      <c r="B243" s="83" t="s">
        <v>204</v>
      </c>
      <c r="C243" s="96">
        <v>4</v>
      </c>
      <c r="D243" s="96"/>
      <c r="E243" s="133">
        <f t="shared" si="2"/>
        <v>4</v>
      </c>
      <c r="F243" s="2"/>
      <c r="G243" s="2"/>
      <c r="H243" s="2"/>
      <c r="I243" s="22"/>
      <c r="J243" s="22"/>
    </row>
    <row r="244" spans="1:10" ht="30" hidden="1" customHeight="1" x14ac:dyDescent="0.3">
      <c r="A244" s="85" t="s">
        <v>602</v>
      </c>
      <c r="B244" s="83" t="s">
        <v>204</v>
      </c>
      <c r="C244" s="96">
        <v>40</v>
      </c>
      <c r="D244" s="96"/>
      <c r="E244" s="133">
        <f t="shared" si="2"/>
        <v>40</v>
      </c>
      <c r="F244" s="2"/>
      <c r="G244" s="2"/>
      <c r="H244" s="2"/>
      <c r="I244" s="22"/>
      <c r="J244" s="22"/>
    </row>
    <row r="245" spans="1:10" ht="21.75" hidden="1" customHeight="1" x14ac:dyDescent="0.2">
      <c r="A245" s="81" t="s">
        <v>207</v>
      </c>
      <c r="B245" s="82" t="s">
        <v>102</v>
      </c>
      <c r="C245" s="96">
        <f>C251+C246</f>
        <v>0</v>
      </c>
      <c r="D245" s="96">
        <f>D251+D246</f>
        <v>0</v>
      </c>
      <c r="E245" s="133">
        <f t="shared" si="2"/>
        <v>0</v>
      </c>
      <c r="F245" s="20"/>
      <c r="G245" s="20"/>
      <c r="H245" s="20"/>
      <c r="I245" s="21"/>
      <c r="J245" s="21"/>
    </row>
    <row r="246" spans="1:10" ht="27" hidden="1" customHeight="1" x14ac:dyDescent="0.2">
      <c r="A246" s="81" t="s">
        <v>208</v>
      </c>
      <c r="B246" s="82" t="s">
        <v>440</v>
      </c>
      <c r="C246" s="96">
        <f>C248</f>
        <v>0</v>
      </c>
      <c r="D246" s="96">
        <f>D248</f>
        <v>0</v>
      </c>
      <c r="E246" s="133">
        <f t="shared" si="2"/>
        <v>0</v>
      </c>
      <c r="F246" s="2"/>
      <c r="G246" s="2"/>
      <c r="H246" s="2"/>
      <c r="I246" s="22"/>
      <c r="J246" s="22"/>
    </row>
    <row r="247" spans="1:10" ht="27" hidden="1" customHeight="1" x14ac:dyDescent="0.2">
      <c r="A247" s="81" t="s">
        <v>234</v>
      </c>
      <c r="B247" s="82" t="s">
        <v>862</v>
      </c>
      <c r="C247" s="96"/>
      <c r="D247" s="96"/>
      <c r="E247" s="133">
        <f t="shared" si="2"/>
        <v>0</v>
      </c>
      <c r="F247" s="2"/>
      <c r="G247" s="2"/>
      <c r="H247" s="2"/>
      <c r="I247" s="22"/>
      <c r="J247" s="22"/>
    </row>
    <row r="248" spans="1:10" ht="27" hidden="1" customHeight="1" x14ac:dyDescent="0.2">
      <c r="A248" s="81" t="s">
        <v>863</v>
      </c>
      <c r="B248" s="82" t="s">
        <v>864</v>
      </c>
      <c r="C248" s="96"/>
      <c r="D248" s="96"/>
      <c r="E248" s="133">
        <f t="shared" si="2"/>
        <v>0</v>
      </c>
      <c r="F248" s="2"/>
      <c r="G248" s="2"/>
      <c r="H248" s="2"/>
      <c r="I248" s="22"/>
      <c r="J248" s="22"/>
    </row>
    <row r="249" spans="1:10" ht="27" hidden="1" customHeight="1" x14ac:dyDescent="0.2">
      <c r="A249" s="81" t="s">
        <v>865</v>
      </c>
      <c r="B249" s="82" t="s">
        <v>866</v>
      </c>
      <c r="C249" s="96"/>
      <c r="D249" s="96"/>
      <c r="E249" s="133">
        <f t="shared" si="2"/>
        <v>0</v>
      </c>
      <c r="F249" s="2"/>
      <c r="G249" s="2"/>
      <c r="H249" s="2"/>
      <c r="I249" s="22"/>
      <c r="J249" s="22"/>
    </row>
    <row r="250" spans="1:10" ht="27" hidden="1" customHeight="1" x14ac:dyDescent="0.2">
      <c r="A250" s="81" t="s">
        <v>823</v>
      </c>
      <c r="B250" s="82" t="s">
        <v>441</v>
      </c>
      <c r="C250" s="96"/>
      <c r="D250" s="96"/>
      <c r="E250" s="133">
        <f t="shared" si="2"/>
        <v>0</v>
      </c>
      <c r="F250" s="2"/>
      <c r="G250" s="2"/>
      <c r="H250" s="2"/>
      <c r="I250" s="22"/>
      <c r="J250" s="22"/>
    </row>
    <row r="251" spans="1:10" ht="27" hidden="1" customHeight="1" x14ac:dyDescent="0.2">
      <c r="A251" s="81" t="s">
        <v>824</v>
      </c>
      <c r="B251" s="82" t="s">
        <v>442</v>
      </c>
      <c r="C251" s="96"/>
      <c r="D251" s="96">
        <f>D253</f>
        <v>0</v>
      </c>
      <c r="E251" s="133">
        <f t="shared" si="2"/>
        <v>0</v>
      </c>
      <c r="F251" s="2"/>
      <c r="G251" s="2"/>
      <c r="H251" s="2"/>
      <c r="I251" s="22"/>
      <c r="J251" s="22"/>
    </row>
    <row r="252" spans="1:10" ht="27" hidden="1" customHeight="1" x14ac:dyDescent="0.2">
      <c r="A252" s="81" t="s">
        <v>831</v>
      </c>
      <c r="B252" s="82" t="s">
        <v>832</v>
      </c>
      <c r="C252" s="96"/>
      <c r="D252" s="96"/>
      <c r="E252" s="133">
        <f t="shared" si="2"/>
        <v>0</v>
      </c>
      <c r="F252" s="2"/>
      <c r="G252" s="2"/>
      <c r="H252" s="2"/>
      <c r="I252" s="22"/>
      <c r="J252" s="22"/>
    </row>
    <row r="253" spans="1:10" ht="27" hidden="1" customHeight="1" x14ac:dyDescent="0.2">
      <c r="A253" s="81" t="s">
        <v>833</v>
      </c>
      <c r="B253" s="82" t="s">
        <v>834</v>
      </c>
      <c r="C253" s="96">
        <v>17.2</v>
      </c>
      <c r="D253" s="96"/>
      <c r="E253" s="133">
        <f t="shared" si="2"/>
        <v>17.2</v>
      </c>
      <c r="F253" s="2"/>
      <c r="G253" s="2"/>
      <c r="H253" s="2"/>
      <c r="I253" s="22"/>
      <c r="J253" s="22"/>
    </row>
    <row r="254" spans="1:10" ht="27" hidden="1" customHeight="1" x14ac:dyDescent="0.2">
      <c r="A254" s="81" t="s">
        <v>835</v>
      </c>
      <c r="B254" s="82" t="s">
        <v>836</v>
      </c>
      <c r="C254" s="96"/>
      <c r="D254" s="96"/>
      <c r="E254" s="133">
        <f t="shared" si="2"/>
        <v>0</v>
      </c>
      <c r="F254" s="2"/>
      <c r="G254" s="2"/>
      <c r="H254" s="2"/>
      <c r="I254" s="22"/>
      <c r="J254" s="22"/>
    </row>
    <row r="255" spans="1:10" ht="99.75" hidden="1" customHeight="1" x14ac:dyDescent="0.2">
      <c r="A255" s="81" t="s">
        <v>837</v>
      </c>
      <c r="B255" s="82" t="s">
        <v>852</v>
      </c>
      <c r="C255" s="96">
        <f>C259</f>
        <v>0</v>
      </c>
      <c r="D255" s="96">
        <f>D259</f>
        <v>0</v>
      </c>
      <c r="E255" s="133">
        <f t="shared" si="2"/>
        <v>0</v>
      </c>
      <c r="F255" s="2"/>
      <c r="G255" s="2"/>
      <c r="H255" s="2"/>
      <c r="I255" s="22"/>
      <c r="J255" s="22"/>
    </row>
    <row r="256" spans="1:10" ht="27" hidden="1" customHeight="1" x14ac:dyDescent="0.2">
      <c r="A256" s="81" t="s">
        <v>841</v>
      </c>
      <c r="B256" s="82" t="s">
        <v>268</v>
      </c>
      <c r="C256" s="96"/>
      <c r="D256" s="96"/>
      <c r="E256" s="133">
        <f t="shared" si="2"/>
        <v>0</v>
      </c>
      <c r="F256" s="2"/>
      <c r="G256" s="2"/>
      <c r="H256" s="2"/>
      <c r="I256" s="22"/>
      <c r="J256" s="22"/>
    </row>
    <row r="257" spans="1:10" ht="27" hidden="1" customHeight="1" x14ac:dyDescent="0.2">
      <c r="A257" s="81" t="s">
        <v>867</v>
      </c>
      <c r="B257" s="82" t="s">
        <v>868</v>
      </c>
      <c r="C257" s="96"/>
      <c r="D257" s="96"/>
      <c r="E257" s="133">
        <f t="shared" si="2"/>
        <v>0</v>
      </c>
      <c r="F257" s="2"/>
      <c r="G257" s="2"/>
      <c r="H257" s="2"/>
      <c r="I257" s="22"/>
      <c r="J257" s="22"/>
    </row>
    <row r="258" spans="1:10" ht="27" hidden="1" customHeight="1" x14ac:dyDescent="0.2">
      <c r="A258" s="81" t="s">
        <v>926</v>
      </c>
      <c r="B258" s="82" t="s">
        <v>870</v>
      </c>
      <c r="C258" s="96"/>
      <c r="D258" s="96"/>
      <c r="E258" s="133">
        <f t="shared" si="2"/>
        <v>0</v>
      </c>
      <c r="F258" s="2"/>
      <c r="G258" s="2"/>
      <c r="H258" s="2"/>
      <c r="I258" s="22"/>
      <c r="J258" s="22"/>
    </row>
    <row r="259" spans="1:10" ht="60" hidden="1" customHeight="1" x14ac:dyDescent="0.2">
      <c r="A259" s="81" t="s">
        <v>285</v>
      </c>
      <c r="B259" s="82" t="s">
        <v>853</v>
      </c>
      <c r="C259" s="96">
        <f>C260+C261</f>
        <v>0</v>
      </c>
      <c r="D259" s="96"/>
      <c r="E259" s="133">
        <f t="shared" si="2"/>
        <v>0</v>
      </c>
      <c r="F259" s="2"/>
      <c r="G259" s="2"/>
      <c r="H259" s="2"/>
      <c r="I259" s="22"/>
      <c r="J259" s="22"/>
    </row>
    <row r="260" spans="1:10" ht="56.25" hidden="1" customHeight="1" x14ac:dyDescent="0.2">
      <c r="A260" s="81" t="s">
        <v>287</v>
      </c>
      <c r="B260" s="82" t="s">
        <v>288</v>
      </c>
      <c r="C260" s="96"/>
      <c r="D260" s="96"/>
      <c r="E260" s="133">
        <f t="shared" si="2"/>
        <v>0</v>
      </c>
      <c r="F260" s="2"/>
      <c r="G260" s="2"/>
      <c r="H260" s="2"/>
      <c r="I260" s="22"/>
      <c r="J260" s="22"/>
    </row>
    <row r="261" spans="1:10" ht="27" hidden="1" customHeight="1" x14ac:dyDescent="0.2">
      <c r="A261" s="81" t="s">
        <v>927</v>
      </c>
      <c r="B261" s="82" t="s">
        <v>290</v>
      </c>
      <c r="C261" s="96"/>
      <c r="D261" s="96"/>
      <c r="E261" s="133">
        <f t="shared" si="2"/>
        <v>0</v>
      </c>
      <c r="F261" s="2"/>
      <c r="G261" s="2"/>
      <c r="H261" s="2"/>
      <c r="I261" s="22"/>
      <c r="J261" s="22"/>
    </row>
    <row r="262" spans="1:10" ht="27" hidden="1" customHeight="1" x14ac:dyDescent="0.2">
      <c r="A262" s="81" t="s">
        <v>291</v>
      </c>
      <c r="B262" s="82" t="s">
        <v>292</v>
      </c>
      <c r="C262" s="96"/>
      <c r="D262" s="96"/>
      <c r="E262" s="133">
        <f t="shared" si="2"/>
        <v>0</v>
      </c>
      <c r="F262" s="2"/>
      <c r="G262" s="2"/>
      <c r="H262" s="2"/>
      <c r="I262" s="22"/>
      <c r="J262" s="22"/>
    </row>
    <row r="263" spans="1:10" ht="27" hidden="1" customHeight="1" x14ac:dyDescent="0.2">
      <c r="A263" s="81" t="s">
        <v>293</v>
      </c>
      <c r="B263" s="82" t="s">
        <v>294</v>
      </c>
      <c r="C263" s="96"/>
      <c r="D263" s="96"/>
      <c r="E263" s="133">
        <f t="shared" si="2"/>
        <v>0</v>
      </c>
      <c r="F263" s="2"/>
      <c r="G263" s="2"/>
      <c r="H263" s="2"/>
      <c r="I263" s="22"/>
      <c r="J263" s="22"/>
    </row>
    <row r="264" spans="1:10" ht="30.75" hidden="1" customHeight="1" x14ac:dyDescent="0.2">
      <c r="A264" s="81" t="s">
        <v>928</v>
      </c>
      <c r="B264" s="82" t="s">
        <v>296</v>
      </c>
      <c r="C264" s="96"/>
      <c r="D264" s="96"/>
      <c r="E264" s="133">
        <f t="shared" si="2"/>
        <v>0</v>
      </c>
      <c r="F264" s="2"/>
      <c r="G264" s="2"/>
      <c r="H264" s="2"/>
      <c r="I264" s="22"/>
      <c r="J264" s="22"/>
    </row>
    <row r="265" spans="1:10" ht="68.25" hidden="1" customHeight="1" x14ac:dyDescent="0.2">
      <c r="A265" s="81" t="s">
        <v>108</v>
      </c>
      <c r="B265" s="82" t="s">
        <v>100</v>
      </c>
      <c r="C265" s="96">
        <f>C267</f>
        <v>0</v>
      </c>
      <c r="D265" s="96">
        <f>D267</f>
        <v>0</v>
      </c>
      <c r="E265" s="133">
        <f t="shared" si="2"/>
        <v>0</v>
      </c>
      <c r="F265" s="2"/>
      <c r="G265" s="2"/>
      <c r="H265" s="2"/>
      <c r="I265" s="22"/>
      <c r="J265" s="22"/>
    </row>
    <row r="266" spans="1:10" ht="27" hidden="1" customHeight="1" x14ac:dyDescent="0.2">
      <c r="A266" s="81" t="s">
        <v>929</v>
      </c>
      <c r="B266" s="82" t="s">
        <v>111</v>
      </c>
      <c r="C266" s="96"/>
      <c r="D266" s="96"/>
      <c r="E266" s="133">
        <f t="shared" si="2"/>
        <v>0</v>
      </c>
      <c r="F266" s="2"/>
      <c r="G266" s="2"/>
      <c r="H266" s="2"/>
      <c r="I266" s="22"/>
      <c r="J266" s="22"/>
    </row>
    <row r="267" spans="1:10" ht="58.5" hidden="1" customHeight="1" x14ac:dyDescent="0.2">
      <c r="A267" s="81" t="s">
        <v>930</v>
      </c>
      <c r="B267" s="82" t="s">
        <v>101</v>
      </c>
      <c r="C267" s="96"/>
      <c r="D267" s="96"/>
      <c r="E267" s="133">
        <f t="shared" si="2"/>
        <v>0</v>
      </c>
      <c r="F267" s="2"/>
      <c r="G267" s="2"/>
      <c r="H267" s="2"/>
      <c r="I267" s="22"/>
      <c r="J267" s="22"/>
    </row>
    <row r="268" spans="1:10" ht="36.75" hidden="1" customHeight="1" x14ac:dyDescent="0.2">
      <c r="A268" s="81" t="s">
        <v>931</v>
      </c>
      <c r="B268" s="82" t="s">
        <v>735</v>
      </c>
      <c r="C268" s="96"/>
      <c r="D268" s="96"/>
      <c r="E268" s="133">
        <f t="shared" si="2"/>
        <v>0</v>
      </c>
      <c r="F268" s="2"/>
      <c r="G268" s="2"/>
      <c r="H268" s="2"/>
      <c r="I268" s="22"/>
      <c r="J268" s="22"/>
    </row>
    <row r="269" spans="1:10" ht="36.75" hidden="1" customHeight="1" x14ac:dyDescent="0.2">
      <c r="A269" s="81" t="s">
        <v>838</v>
      </c>
      <c r="B269" s="82" t="s">
        <v>102</v>
      </c>
      <c r="C269" s="96"/>
      <c r="D269" s="96"/>
      <c r="E269" s="133">
        <f>E270</f>
        <v>0</v>
      </c>
      <c r="F269" s="2"/>
      <c r="G269" s="2"/>
      <c r="H269" s="2"/>
      <c r="I269" s="22"/>
      <c r="J269" s="22"/>
    </row>
    <row r="270" spans="1:10" ht="36.75" hidden="1" customHeight="1" x14ac:dyDescent="0.2">
      <c r="A270" s="81" t="s">
        <v>839</v>
      </c>
      <c r="B270" s="82" t="s">
        <v>442</v>
      </c>
      <c r="C270" s="96"/>
      <c r="D270" s="96"/>
      <c r="E270" s="133"/>
      <c r="F270" s="2"/>
      <c r="G270" s="2"/>
      <c r="H270" s="2"/>
      <c r="I270" s="22"/>
      <c r="J270" s="22"/>
    </row>
    <row r="271" spans="1:10" ht="25.5" hidden="1" customHeight="1" thickBot="1" x14ac:dyDescent="0.25">
      <c r="A271" s="81" t="s">
        <v>838</v>
      </c>
      <c r="B271" s="75" t="s">
        <v>102</v>
      </c>
      <c r="C271" s="96"/>
      <c r="D271" s="96"/>
      <c r="E271" s="133">
        <f>E272</f>
        <v>0</v>
      </c>
      <c r="F271" s="2"/>
      <c r="G271" s="2"/>
      <c r="H271" s="2"/>
      <c r="I271" s="22"/>
      <c r="J271" s="22"/>
    </row>
    <row r="272" spans="1:10" ht="30.75" hidden="1" customHeight="1" thickBot="1" x14ac:dyDescent="0.35">
      <c r="A272" s="87" t="s">
        <v>839</v>
      </c>
      <c r="B272" s="81" t="s">
        <v>851</v>
      </c>
      <c r="C272" s="96"/>
      <c r="D272" s="96"/>
      <c r="E272" s="133">
        <v>0</v>
      </c>
      <c r="F272" s="2"/>
      <c r="G272" s="2"/>
      <c r="H272" s="2"/>
      <c r="I272" s="22"/>
      <c r="J272" s="22"/>
    </row>
    <row r="273" spans="1:10" ht="19.5" hidden="1" customHeight="1" x14ac:dyDescent="0.3">
      <c r="A273" s="87" t="s">
        <v>821</v>
      </c>
      <c r="B273" s="81" t="s">
        <v>133</v>
      </c>
      <c r="C273" s="96"/>
      <c r="D273" s="96"/>
      <c r="E273" s="133">
        <v>0</v>
      </c>
      <c r="F273" s="2"/>
      <c r="G273" s="2"/>
      <c r="H273" s="2"/>
      <c r="I273" s="22"/>
      <c r="J273" s="22"/>
    </row>
    <row r="274" spans="1:10" ht="40.5" hidden="1" customHeight="1" x14ac:dyDescent="0.3">
      <c r="A274" s="87" t="s">
        <v>260</v>
      </c>
      <c r="B274" s="84" t="s">
        <v>261</v>
      </c>
      <c r="C274" s="96"/>
      <c r="D274" s="96"/>
      <c r="E274" s="133">
        <f>E275</f>
        <v>0</v>
      </c>
      <c r="F274" s="2"/>
      <c r="G274" s="2"/>
      <c r="H274" s="2"/>
      <c r="I274" s="22"/>
      <c r="J274" s="22"/>
    </row>
    <row r="275" spans="1:10" ht="76.5" hidden="1" customHeight="1" x14ac:dyDescent="0.3">
      <c r="A275" s="87" t="s">
        <v>263</v>
      </c>
      <c r="B275" s="84" t="s">
        <v>262</v>
      </c>
      <c r="C275" s="96"/>
      <c r="D275" s="96"/>
      <c r="E275" s="133">
        <v>0</v>
      </c>
      <c r="F275" s="2"/>
      <c r="G275" s="2"/>
      <c r="H275" s="2"/>
      <c r="I275" s="22"/>
      <c r="J275" s="22"/>
    </row>
    <row r="276" spans="1:10" ht="19.5" hidden="1" customHeight="1" x14ac:dyDescent="0.3">
      <c r="A276" s="87" t="s">
        <v>137</v>
      </c>
      <c r="B276" s="81" t="s">
        <v>347</v>
      </c>
      <c r="C276" s="96"/>
      <c r="D276" s="96"/>
      <c r="E276" s="133">
        <f>E277</f>
        <v>0</v>
      </c>
      <c r="F276" s="2"/>
      <c r="G276" s="2"/>
      <c r="H276" s="2"/>
      <c r="I276" s="22"/>
      <c r="J276" s="22"/>
    </row>
    <row r="277" spans="1:10" ht="54.75" hidden="1" customHeight="1" x14ac:dyDescent="0.3">
      <c r="A277" s="87" t="s">
        <v>138</v>
      </c>
      <c r="B277" s="81" t="s">
        <v>139</v>
      </c>
      <c r="C277" s="96"/>
      <c r="D277" s="96"/>
      <c r="E277" s="133">
        <v>0</v>
      </c>
      <c r="F277" s="2"/>
      <c r="G277" s="2"/>
      <c r="H277" s="2"/>
      <c r="I277" s="22"/>
      <c r="J277" s="22"/>
    </row>
    <row r="278" spans="1:10" ht="22.5" hidden="1" customHeight="1" x14ac:dyDescent="0.3">
      <c r="A278" s="87" t="s">
        <v>838</v>
      </c>
      <c r="B278" s="81" t="s">
        <v>102</v>
      </c>
      <c r="C278" s="96"/>
      <c r="D278" s="96"/>
      <c r="E278" s="133">
        <f>E279</f>
        <v>0</v>
      </c>
      <c r="F278" s="2"/>
      <c r="G278" s="2"/>
      <c r="H278" s="2"/>
      <c r="I278" s="22"/>
      <c r="J278" s="22"/>
    </row>
    <row r="279" spans="1:10" ht="21" hidden="1" customHeight="1" x14ac:dyDescent="0.3">
      <c r="A279" s="87" t="s">
        <v>264</v>
      </c>
      <c r="B279" s="81" t="s">
        <v>265</v>
      </c>
      <c r="C279" s="96"/>
      <c r="D279" s="96"/>
      <c r="E279" s="133">
        <v>0</v>
      </c>
      <c r="F279" s="2"/>
      <c r="G279" s="2"/>
      <c r="H279" s="2"/>
      <c r="I279" s="22"/>
      <c r="J279" s="22"/>
    </row>
    <row r="280" spans="1:10" ht="21" hidden="1" customHeight="1" x14ac:dyDescent="0.3">
      <c r="A280" s="87" t="s">
        <v>821</v>
      </c>
      <c r="B280" s="81" t="s">
        <v>133</v>
      </c>
      <c r="C280" s="96"/>
      <c r="D280" s="96"/>
      <c r="E280" s="133">
        <v>0</v>
      </c>
      <c r="F280" s="2"/>
      <c r="G280" s="2"/>
      <c r="H280" s="2"/>
      <c r="I280" s="22"/>
      <c r="J280" s="22"/>
    </row>
    <row r="281" spans="1:10" ht="21" hidden="1" customHeight="1" x14ac:dyDescent="0.3">
      <c r="A281" s="87" t="s">
        <v>207</v>
      </c>
      <c r="B281" s="81" t="s">
        <v>102</v>
      </c>
      <c r="C281" s="96"/>
      <c r="D281" s="96"/>
      <c r="E281" s="133">
        <f>E282+E283</f>
        <v>0</v>
      </c>
      <c r="F281" s="2"/>
      <c r="G281" s="2"/>
      <c r="H281" s="2"/>
      <c r="I281" s="22"/>
      <c r="J281" s="22"/>
    </row>
    <row r="282" spans="1:10" ht="21" hidden="1" customHeight="1" x14ac:dyDescent="0.3">
      <c r="A282" s="111" t="s">
        <v>839</v>
      </c>
      <c r="B282" s="87" t="s">
        <v>442</v>
      </c>
      <c r="C282" s="96"/>
      <c r="D282" s="96"/>
      <c r="E282" s="133">
        <v>0</v>
      </c>
      <c r="F282" s="2"/>
      <c r="G282" s="2"/>
      <c r="H282" s="2"/>
      <c r="I282" s="22"/>
      <c r="J282" s="22"/>
    </row>
    <row r="283" spans="1:10" ht="21" hidden="1" customHeight="1" x14ac:dyDescent="0.3">
      <c r="A283" s="87" t="s">
        <v>264</v>
      </c>
      <c r="B283" s="81" t="s">
        <v>265</v>
      </c>
      <c r="C283" s="96"/>
      <c r="D283" s="96"/>
      <c r="E283" s="133">
        <v>0</v>
      </c>
      <c r="F283" s="2"/>
      <c r="G283" s="2"/>
      <c r="H283" s="2"/>
      <c r="I283" s="22"/>
      <c r="J283" s="22"/>
    </row>
    <row r="284" spans="1:10" ht="21" customHeight="1" x14ac:dyDescent="0.3">
      <c r="A284" s="87" t="s">
        <v>821</v>
      </c>
      <c r="B284" s="81" t="s">
        <v>1081</v>
      </c>
      <c r="C284" s="96"/>
      <c r="D284" s="96"/>
      <c r="E284" s="133">
        <v>140.6</v>
      </c>
      <c r="F284" s="2"/>
      <c r="G284" s="2"/>
      <c r="H284" s="2"/>
      <c r="I284" s="22"/>
      <c r="J284" s="22"/>
    </row>
    <row r="285" spans="1:10" ht="21.75" customHeight="1" x14ac:dyDescent="0.3">
      <c r="A285" s="85" t="s">
        <v>687</v>
      </c>
      <c r="B285" s="83" t="s">
        <v>52</v>
      </c>
      <c r="C285" s="97">
        <f>C286</f>
        <v>289884.42</v>
      </c>
      <c r="D285" s="97">
        <f>D286</f>
        <v>0</v>
      </c>
      <c r="E285" s="133">
        <f>E286+E473+E477+E481</f>
        <v>4652.24</v>
      </c>
      <c r="F285" s="20"/>
      <c r="G285" s="20"/>
      <c r="H285" s="2"/>
      <c r="I285" s="21"/>
      <c r="J285" s="21"/>
    </row>
    <row r="286" spans="1:10" ht="37.5" x14ac:dyDescent="0.3">
      <c r="A286" s="85" t="s">
        <v>686</v>
      </c>
      <c r="B286" s="83" t="s">
        <v>53</v>
      </c>
      <c r="C286" s="97">
        <f>C287+C300+C375+C449+C460</f>
        <v>289884.42</v>
      </c>
      <c r="D286" s="97">
        <f>D287+D300+D375+D449+D460</f>
        <v>0</v>
      </c>
      <c r="E286" s="133">
        <f>E287+E367+E374+E464</f>
        <v>4652.24</v>
      </c>
      <c r="F286" s="20"/>
      <c r="G286" s="20"/>
      <c r="H286" s="2"/>
      <c r="I286" s="21"/>
      <c r="J286" s="21"/>
    </row>
    <row r="287" spans="1:10" ht="40.5" customHeight="1" x14ac:dyDescent="0.3">
      <c r="A287" s="85" t="s">
        <v>932</v>
      </c>
      <c r="B287" s="98" t="s">
        <v>659</v>
      </c>
      <c r="C287" s="97">
        <f>C288+C294+C291</f>
        <v>38059</v>
      </c>
      <c r="D287" s="97">
        <f>D288+D294+D291</f>
        <v>0</v>
      </c>
      <c r="E287" s="133">
        <f>E288+E297</f>
        <v>704.9</v>
      </c>
      <c r="F287" s="20"/>
      <c r="G287" s="20"/>
      <c r="H287" s="2"/>
      <c r="I287" s="21"/>
      <c r="J287" s="21"/>
    </row>
    <row r="288" spans="1:10" ht="52.5" customHeight="1" x14ac:dyDescent="0.3">
      <c r="A288" s="85" t="s">
        <v>1067</v>
      </c>
      <c r="B288" s="83" t="s">
        <v>1068</v>
      </c>
      <c r="C288" s="97">
        <f t="shared" ref="C288:E289" si="3">C289</f>
        <v>38059</v>
      </c>
      <c r="D288" s="97">
        <f t="shared" si="3"/>
        <v>0</v>
      </c>
      <c r="E288" s="133">
        <f t="shared" si="3"/>
        <v>704.9</v>
      </c>
      <c r="F288" s="2"/>
      <c r="G288" s="2"/>
      <c r="H288" s="2"/>
      <c r="I288" s="22"/>
      <c r="J288" s="22"/>
    </row>
    <row r="289" spans="1:10" s="102" customFormat="1" ht="56.25" x14ac:dyDescent="0.3">
      <c r="A289" s="86" t="s">
        <v>1070</v>
      </c>
      <c r="B289" s="83" t="s">
        <v>1071</v>
      </c>
      <c r="C289" s="97">
        <f t="shared" si="3"/>
        <v>38059</v>
      </c>
      <c r="D289" s="97">
        <f t="shared" si="3"/>
        <v>0</v>
      </c>
      <c r="E289" s="133">
        <f>E290</f>
        <v>704.9</v>
      </c>
      <c r="F289" s="100"/>
      <c r="G289" s="100"/>
      <c r="H289" s="100"/>
      <c r="I289" s="101"/>
      <c r="J289" s="101"/>
    </row>
    <row r="290" spans="1:10" s="102" customFormat="1" ht="61.5" customHeight="1" x14ac:dyDescent="0.3">
      <c r="A290" s="128" t="s">
        <v>1069</v>
      </c>
      <c r="B290" s="83" t="s">
        <v>1071</v>
      </c>
      <c r="C290" s="97">
        <v>38059</v>
      </c>
      <c r="D290" s="97"/>
      <c r="E290" s="133">
        <v>704.9</v>
      </c>
      <c r="F290" s="100"/>
      <c r="G290" s="100"/>
      <c r="H290" s="100"/>
      <c r="I290" s="101"/>
      <c r="J290" s="101"/>
    </row>
    <row r="291" spans="1:10" ht="40.5" hidden="1" customHeight="1" x14ac:dyDescent="0.3">
      <c r="A291" s="128"/>
      <c r="B291" s="83" t="s">
        <v>789</v>
      </c>
      <c r="C291" s="97">
        <f>C292+C293</f>
        <v>0</v>
      </c>
      <c r="D291" s="97">
        <f>D292+D293</f>
        <v>0</v>
      </c>
      <c r="E291" s="136">
        <f t="shared" ref="E291:E296" si="4">C291+D291</f>
        <v>0</v>
      </c>
      <c r="F291" s="2"/>
      <c r="G291" s="2"/>
      <c r="H291" s="2"/>
      <c r="I291" s="22"/>
      <c r="J291" s="22"/>
    </row>
    <row r="292" spans="1:10" ht="40.5" hidden="1" customHeight="1" x14ac:dyDescent="0.3">
      <c r="A292" s="86" t="s">
        <v>933</v>
      </c>
      <c r="B292" s="83" t="s">
        <v>789</v>
      </c>
      <c r="C292" s="97"/>
      <c r="D292" s="97"/>
      <c r="E292" s="136">
        <f t="shared" si="4"/>
        <v>0</v>
      </c>
      <c r="F292" s="2"/>
      <c r="G292" s="2"/>
      <c r="H292" s="2"/>
      <c r="I292" s="22"/>
      <c r="J292" s="22"/>
    </row>
    <row r="293" spans="1:10" ht="40.5" hidden="1" customHeight="1" x14ac:dyDescent="0.3">
      <c r="A293" s="86" t="s">
        <v>934</v>
      </c>
      <c r="B293" s="83" t="s">
        <v>789</v>
      </c>
      <c r="C293" s="97"/>
      <c r="D293" s="97"/>
      <c r="E293" s="136">
        <f t="shared" si="4"/>
        <v>0</v>
      </c>
      <c r="F293" s="2"/>
      <c r="G293" s="2"/>
      <c r="H293" s="2"/>
      <c r="I293" s="22"/>
      <c r="J293" s="22"/>
    </row>
    <row r="294" spans="1:10" ht="22.5" hidden="1" customHeight="1" x14ac:dyDescent="0.3">
      <c r="A294" s="81" t="s">
        <v>935</v>
      </c>
      <c r="B294" s="84" t="s">
        <v>387</v>
      </c>
      <c r="C294" s="97">
        <f>C295</f>
        <v>0</v>
      </c>
      <c r="D294" s="97">
        <f>D295</f>
        <v>0</v>
      </c>
      <c r="E294" s="136">
        <f t="shared" si="4"/>
        <v>0</v>
      </c>
      <c r="F294" s="2"/>
      <c r="G294" s="2"/>
      <c r="H294" s="2"/>
      <c r="I294" s="22"/>
      <c r="J294" s="22"/>
    </row>
    <row r="295" spans="1:10" ht="22.5" hidden="1" customHeight="1" x14ac:dyDescent="0.3">
      <c r="A295" s="81" t="s">
        <v>936</v>
      </c>
      <c r="B295" s="84" t="s">
        <v>375</v>
      </c>
      <c r="C295" s="97">
        <f>C296</f>
        <v>0</v>
      </c>
      <c r="D295" s="97">
        <f>D296</f>
        <v>0</v>
      </c>
      <c r="E295" s="136">
        <f t="shared" si="4"/>
        <v>0</v>
      </c>
      <c r="F295" s="2"/>
      <c r="G295" s="2"/>
      <c r="H295" s="2"/>
      <c r="I295" s="22"/>
      <c r="J295" s="22"/>
    </row>
    <row r="296" spans="1:10" ht="42.75" hidden="1" customHeight="1" x14ac:dyDescent="0.3">
      <c r="A296" s="81" t="s">
        <v>937</v>
      </c>
      <c r="B296" s="84" t="s">
        <v>190</v>
      </c>
      <c r="C296" s="97"/>
      <c r="D296" s="97"/>
      <c r="E296" s="136">
        <f t="shared" si="4"/>
        <v>0</v>
      </c>
      <c r="F296" s="2"/>
      <c r="G296" s="2"/>
      <c r="H296" s="2"/>
      <c r="I296" s="22"/>
      <c r="J296" s="22"/>
    </row>
    <row r="297" spans="1:10" ht="35.25" hidden="1" customHeight="1" x14ac:dyDescent="0.3">
      <c r="A297" s="81" t="s">
        <v>938</v>
      </c>
      <c r="B297" s="84" t="s">
        <v>683</v>
      </c>
      <c r="C297" s="97"/>
      <c r="D297" s="97"/>
      <c r="E297" s="136">
        <f>E298</f>
        <v>0</v>
      </c>
      <c r="F297" s="2"/>
      <c r="G297" s="2"/>
      <c r="H297" s="2"/>
      <c r="I297" s="22"/>
      <c r="J297" s="22"/>
    </row>
    <row r="298" spans="1:10" ht="40.5" hidden="1" customHeight="1" thickBot="1" x14ac:dyDescent="0.35">
      <c r="A298" s="81" t="s">
        <v>939</v>
      </c>
      <c r="B298" s="84" t="s">
        <v>762</v>
      </c>
      <c r="C298" s="97"/>
      <c r="D298" s="97"/>
      <c r="E298" s="136">
        <f>E299</f>
        <v>0</v>
      </c>
      <c r="F298" s="2"/>
      <c r="G298" s="2"/>
      <c r="H298" s="2"/>
      <c r="I298" s="22"/>
      <c r="J298" s="22"/>
    </row>
    <row r="299" spans="1:10" ht="37.5" hidden="1" customHeight="1" x14ac:dyDescent="0.3">
      <c r="A299" s="128" t="s">
        <v>940</v>
      </c>
      <c r="B299" s="84" t="s">
        <v>762</v>
      </c>
      <c r="C299" s="97"/>
      <c r="D299" s="97"/>
      <c r="E299" s="136">
        <v>0</v>
      </c>
      <c r="F299" s="2"/>
      <c r="G299" s="2"/>
      <c r="H299" s="2"/>
      <c r="I299" s="22"/>
      <c r="J299" s="22"/>
    </row>
    <row r="300" spans="1:10" ht="48" hidden="1" customHeight="1" x14ac:dyDescent="0.3">
      <c r="A300" s="128"/>
      <c r="B300" s="84" t="s">
        <v>615</v>
      </c>
      <c r="C300" s="97">
        <f>C301+C312+C316+C319+C322+C330+C325+C309+C305</f>
        <v>93028.03</v>
      </c>
      <c r="D300" s="97">
        <f>D301+D312+D316+D319+D322+D330+D325+D309+D305</f>
        <v>0</v>
      </c>
      <c r="E300" s="136"/>
      <c r="F300" s="2"/>
      <c r="G300" s="2"/>
      <c r="H300" s="2"/>
      <c r="I300" s="22"/>
      <c r="J300" s="22"/>
    </row>
    <row r="301" spans="1:10" ht="56.25" hidden="1" customHeight="1" x14ac:dyDescent="0.2">
      <c r="A301" s="74" t="s">
        <v>941</v>
      </c>
      <c r="B301" s="75" t="s">
        <v>401</v>
      </c>
      <c r="C301" s="97">
        <f>C302</f>
        <v>0</v>
      </c>
      <c r="D301" s="97">
        <f>D302</f>
        <v>0</v>
      </c>
      <c r="E301" s="136"/>
      <c r="F301" s="2"/>
      <c r="G301" s="2"/>
      <c r="H301" s="2"/>
      <c r="I301" s="22"/>
      <c r="J301" s="22"/>
    </row>
    <row r="302" spans="1:10" ht="75" hidden="1" customHeight="1" x14ac:dyDescent="0.2">
      <c r="A302" s="74" t="s">
        <v>942</v>
      </c>
      <c r="B302" s="75" t="s">
        <v>170</v>
      </c>
      <c r="C302" s="97">
        <f>C303</f>
        <v>0</v>
      </c>
      <c r="D302" s="97">
        <f>D303</f>
        <v>0</v>
      </c>
      <c r="E302" s="136"/>
      <c r="F302" s="2"/>
      <c r="G302" s="2"/>
      <c r="H302" s="2"/>
      <c r="I302" s="22"/>
      <c r="J302" s="22"/>
    </row>
    <row r="303" spans="1:10" ht="81" hidden="1" customHeight="1" x14ac:dyDescent="0.2">
      <c r="A303" s="74" t="s">
        <v>943</v>
      </c>
      <c r="B303" s="75" t="s">
        <v>170</v>
      </c>
      <c r="C303" s="97"/>
      <c r="D303" s="97"/>
      <c r="E303" s="136"/>
      <c r="F303" s="2"/>
      <c r="G303" s="2"/>
      <c r="H303" s="2"/>
      <c r="I303" s="22"/>
      <c r="J303" s="22"/>
    </row>
    <row r="304" spans="1:10" ht="44.25" hidden="1" customHeight="1" x14ac:dyDescent="0.2">
      <c r="A304" s="74" t="s">
        <v>944</v>
      </c>
      <c r="B304" s="75" t="s">
        <v>351</v>
      </c>
      <c r="C304" s="97"/>
      <c r="D304" s="97"/>
      <c r="E304" s="136"/>
      <c r="F304" s="2"/>
      <c r="G304" s="2"/>
      <c r="H304" s="2"/>
      <c r="I304" s="22"/>
      <c r="J304" s="22"/>
    </row>
    <row r="305" spans="1:10" ht="83.25" hidden="1" customHeight="1" x14ac:dyDescent="0.2">
      <c r="A305" s="74" t="s">
        <v>945</v>
      </c>
      <c r="B305" s="75" t="s">
        <v>423</v>
      </c>
      <c r="C305" s="97">
        <f>C306</f>
        <v>658</v>
      </c>
      <c r="D305" s="97">
        <f>D306</f>
        <v>0</v>
      </c>
      <c r="E305" s="136"/>
      <c r="F305" s="2"/>
      <c r="G305" s="2"/>
      <c r="H305" s="2"/>
      <c r="I305" s="22"/>
      <c r="J305" s="22"/>
    </row>
    <row r="306" spans="1:10" ht="80.25" hidden="1" customHeight="1" x14ac:dyDescent="0.2">
      <c r="A306" s="74" t="s">
        <v>946</v>
      </c>
      <c r="B306" s="75" t="s">
        <v>424</v>
      </c>
      <c r="C306" s="97">
        <f>C308+C307</f>
        <v>658</v>
      </c>
      <c r="D306" s="97">
        <f>D308+D307</f>
        <v>0</v>
      </c>
      <c r="E306" s="136"/>
      <c r="F306" s="2"/>
      <c r="G306" s="2"/>
      <c r="H306" s="2"/>
      <c r="I306" s="22"/>
      <c r="J306" s="22"/>
    </row>
    <row r="307" spans="1:10" ht="77.25" hidden="1" customHeight="1" x14ac:dyDescent="0.2">
      <c r="A307" s="74" t="s">
        <v>947</v>
      </c>
      <c r="B307" s="75" t="s">
        <v>424</v>
      </c>
      <c r="C307" s="97">
        <v>658</v>
      </c>
      <c r="D307" s="97"/>
      <c r="E307" s="136"/>
      <c r="F307" s="2"/>
      <c r="G307" s="2"/>
      <c r="H307" s="2"/>
      <c r="I307" s="22"/>
      <c r="J307" s="22"/>
    </row>
    <row r="308" spans="1:10" ht="80.25" hidden="1" customHeight="1" x14ac:dyDescent="0.2">
      <c r="A308" s="74" t="s">
        <v>948</v>
      </c>
      <c r="B308" s="75" t="s">
        <v>424</v>
      </c>
      <c r="C308" s="97">
        <v>0</v>
      </c>
      <c r="D308" s="97">
        <v>0</v>
      </c>
      <c r="E308" s="136"/>
      <c r="F308" s="2"/>
      <c r="G308" s="2"/>
      <c r="H308" s="2"/>
      <c r="I308" s="22"/>
      <c r="J308" s="22"/>
    </row>
    <row r="309" spans="1:10" ht="37.5" hidden="1" customHeight="1" x14ac:dyDescent="0.2">
      <c r="A309" s="74" t="s">
        <v>949</v>
      </c>
      <c r="B309" s="75" t="s">
        <v>8</v>
      </c>
      <c r="C309" s="97">
        <f>C310</f>
        <v>0</v>
      </c>
      <c r="D309" s="97"/>
      <c r="E309" s="136"/>
      <c r="F309" s="2"/>
      <c r="G309" s="2"/>
      <c r="H309" s="2"/>
      <c r="I309" s="22"/>
      <c r="J309" s="22"/>
    </row>
    <row r="310" spans="1:10" ht="37.5" hidden="1" customHeight="1" x14ac:dyDescent="0.2">
      <c r="A310" s="74" t="s">
        <v>950</v>
      </c>
      <c r="B310" s="75" t="s">
        <v>211</v>
      </c>
      <c r="C310" s="97">
        <f>C311</f>
        <v>0</v>
      </c>
      <c r="D310" s="97"/>
      <c r="E310" s="136"/>
      <c r="F310" s="2"/>
      <c r="G310" s="2"/>
      <c r="H310" s="2"/>
      <c r="I310" s="22"/>
      <c r="J310" s="22"/>
    </row>
    <row r="311" spans="1:10" ht="37.5" hidden="1" customHeight="1" x14ac:dyDescent="0.2">
      <c r="A311" s="74" t="s">
        <v>951</v>
      </c>
      <c r="B311" s="75" t="s">
        <v>211</v>
      </c>
      <c r="C311" s="97"/>
      <c r="D311" s="97"/>
      <c r="E311" s="136"/>
      <c r="F311" s="2"/>
      <c r="G311" s="2"/>
      <c r="H311" s="2"/>
      <c r="I311" s="22"/>
      <c r="J311" s="22"/>
    </row>
    <row r="312" spans="1:10" ht="45.75" hidden="1" customHeight="1" x14ac:dyDescent="0.2">
      <c r="A312" s="74" t="s">
        <v>952</v>
      </c>
      <c r="B312" s="75" t="s">
        <v>28</v>
      </c>
      <c r="C312" s="97">
        <f>C313</f>
        <v>0</v>
      </c>
      <c r="D312" s="97">
        <f>D313</f>
        <v>0</v>
      </c>
      <c r="E312" s="136"/>
      <c r="F312" s="2"/>
      <c r="G312" s="2"/>
      <c r="H312" s="2"/>
      <c r="I312" s="22"/>
      <c r="J312" s="22"/>
    </row>
    <row r="313" spans="1:10" ht="63" hidden="1" customHeight="1" x14ac:dyDescent="0.2">
      <c r="A313" s="74" t="s">
        <v>953</v>
      </c>
      <c r="B313" s="75" t="s">
        <v>332</v>
      </c>
      <c r="C313" s="97">
        <f>C314</f>
        <v>0</v>
      </c>
      <c r="D313" s="97">
        <f>D314</f>
        <v>0</v>
      </c>
      <c r="E313" s="136"/>
      <c r="F313" s="2"/>
      <c r="G313" s="2"/>
      <c r="H313" s="2"/>
      <c r="I313" s="22"/>
      <c r="J313" s="22"/>
    </row>
    <row r="314" spans="1:10" ht="60" hidden="1" customHeight="1" x14ac:dyDescent="0.2">
      <c r="A314" s="74" t="s">
        <v>954</v>
      </c>
      <c r="B314" s="75" t="s">
        <v>332</v>
      </c>
      <c r="C314" s="97"/>
      <c r="D314" s="97"/>
      <c r="E314" s="136"/>
      <c r="F314" s="2"/>
      <c r="G314" s="2"/>
      <c r="H314" s="2"/>
      <c r="I314" s="22"/>
      <c r="J314" s="22"/>
    </row>
    <row r="315" spans="1:10" ht="37.5" hidden="1" customHeight="1" x14ac:dyDescent="0.2">
      <c r="A315" s="74" t="s">
        <v>955</v>
      </c>
      <c r="B315" s="75" t="s">
        <v>25</v>
      </c>
      <c r="C315" s="97"/>
      <c r="D315" s="97"/>
      <c r="E315" s="136"/>
      <c r="F315" s="2"/>
      <c r="G315" s="2"/>
      <c r="H315" s="2"/>
      <c r="I315" s="22"/>
      <c r="J315" s="22"/>
    </row>
    <row r="316" spans="1:10" ht="56.25" hidden="1" x14ac:dyDescent="0.2">
      <c r="A316" s="74" t="s">
        <v>956</v>
      </c>
      <c r="B316" s="75" t="s">
        <v>99</v>
      </c>
      <c r="C316" s="97">
        <f>C317</f>
        <v>0</v>
      </c>
      <c r="D316" s="97">
        <f>D317</f>
        <v>0</v>
      </c>
      <c r="E316" s="136"/>
      <c r="F316" s="2"/>
      <c r="G316" s="2"/>
      <c r="H316" s="2"/>
      <c r="I316" s="22"/>
      <c r="J316" s="22"/>
    </row>
    <row r="317" spans="1:10" ht="56.25" hidden="1" x14ac:dyDescent="0.2">
      <c r="A317" s="74" t="s">
        <v>957</v>
      </c>
      <c r="B317" s="75" t="s">
        <v>26</v>
      </c>
      <c r="C317" s="97">
        <f>C318</f>
        <v>0</v>
      </c>
      <c r="D317" s="97">
        <f>D318</f>
        <v>0</v>
      </c>
      <c r="E317" s="136"/>
      <c r="F317" s="2"/>
      <c r="G317" s="2"/>
      <c r="H317" s="2"/>
      <c r="I317" s="22"/>
      <c r="J317" s="22"/>
    </row>
    <row r="318" spans="1:10" ht="60.75" hidden="1" customHeight="1" x14ac:dyDescent="0.2">
      <c r="A318" s="74" t="s">
        <v>958</v>
      </c>
      <c r="B318" s="75" t="s">
        <v>26</v>
      </c>
      <c r="C318" s="97">
        <v>0</v>
      </c>
      <c r="D318" s="97"/>
      <c r="E318" s="136"/>
      <c r="F318" s="2"/>
      <c r="G318" s="2"/>
      <c r="H318" s="2"/>
      <c r="I318" s="22"/>
      <c r="J318" s="22"/>
    </row>
    <row r="319" spans="1:10" ht="85.5" hidden="1" customHeight="1" x14ac:dyDescent="0.2">
      <c r="A319" s="74" t="s">
        <v>959</v>
      </c>
      <c r="B319" s="75" t="s">
        <v>168</v>
      </c>
      <c r="C319" s="97">
        <f>C320</f>
        <v>0</v>
      </c>
      <c r="D319" s="97">
        <f>D320</f>
        <v>0</v>
      </c>
      <c r="E319" s="136"/>
      <c r="F319" s="2"/>
      <c r="G319" s="2"/>
      <c r="H319" s="2"/>
      <c r="I319" s="22"/>
      <c r="J319" s="22"/>
    </row>
    <row r="320" spans="1:10" ht="67.5" hidden="1" customHeight="1" x14ac:dyDescent="0.2">
      <c r="A320" s="74" t="s">
        <v>960</v>
      </c>
      <c r="B320" s="75" t="s">
        <v>27</v>
      </c>
      <c r="C320" s="97">
        <f>C321</f>
        <v>0</v>
      </c>
      <c r="D320" s="97">
        <f>D321</f>
        <v>0</v>
      </c>
      <c r="E320" s="136"/>
      <c r="F320" s="2"/>
      <c r="G320" s="2"/>
      <c r="H320" s="2"/>
      <c r="I320" s="22"/>
      <c r="J320" s="22"/>
    </row>
    <row r="321" spans="1:10" ht="66.75" hidden="1" customHeight="1" x14ac:dyDescent="0.2">
      <c r="A321" s="74" t="s">
        <v>961</v>
      </c>
      <c r="B321" s="75" t="s">
        <v>27</v>
      </c>
      <c r="C321" s="97"/>
      <c r="D321" s="97"/>
      <c r="E321" s="136"/>
      <c r="F321" s="2"/>
      <c r="G321" s="2"/>
      <c r="H321" s="2"/>
      <c r="I321" s="22"/>
      <c r="J321" s="22"/>
    </row>
    <row r="322" spans="1:10" ht="63" hidden="1" customHeight="1" x14ac:dyDescent="0.2">
      <c r="A322" s="74" t="s">
        <v>962</v>
      </c>
      <c r="B322" s="75" t="s">
        <v>169</v>
      </c>
      <c r="C322" s="97">
        <f>C323</f>
        <v>1118</v>
      </c>
      <c r="D322" s="97">
        <f>D323</f>
        <v>0</v>
      </c>
      <c r="E322" s="136"/>
      <c r="F322" s="2"/>
      <c r="G322" s="2"/>
      <c r="H322" s="2"/>
      <c r="I322" s="22"/>
      <c r="J322" s="22"/>
    </row>
    <row r="323" spans="1:10" ht="67.5" hidden="1" customHeight="1" x14ac:dyDescent="0.2">
      <c r="A323" s="74" t="s">
        <v>963</v>
      </c>
      <c r="B323" s="75" t="s">
        <v>113</v>
      </c>
      <c r="C323" s="97">
        <f>C324</f>
        <v>1118</v>
      </c>
      <c r="D323" s="97">
        <f>D324</f>
        <v>0</v>
      </c>
      <c r="E323" s="136"/>
      <c r="F323" s="2"/>
      <c r="G323" s="2"/>
      <c r="H323" s="2"/>
      <c r="I323" s="22"/>
      <c r="J323" s="22"/>
    </row>
    <row r="324" spans="1:10" ht="56.25" hidden="1" customHeight="1" x14ac:dyDescent="0.2">
      <c r="A324" s="74" t="s">
        <v>964</v>
      </c>
      <c r="B324" s="75" t="s">
        <v>113</v>
      </c>
      <c r="C324" s="97">
        <v>1118</v>
      </c>
      <c r="D324" s="97"/>
      <c r="E324" s="136"/>
      <c r="F324" s="2"/>
      <c r="G324" s="2"/>
      <c r="H324" s="2"/>
      <c r="I324" s="22"/>
      <c r="J324" s="22"/>
    </row>
    <row r="325" spans="1:10" ht="117" hidden="1" customHeight="1" x14ac:dyDescent="0.2">
      <c r="A325" s="74" t="s">
        <v>965</v>
      </c>
      <c r="B325" s="75" t="s">
        <v>385</v>
      </c>
      <c r="C325" s="97">
        <f>C326+C328</f>
        <v>0</v>
      </c>
      <c r="D325" s="97">
        <f>D326+D328</f>
        <v>0</v>
      </c>
      <c r="E325" s="136"/>
      <c r="F325" s="2"/>
      <c r="G325" s="2"/>
      <c r="H325" s="2"/>
      <c r="I325" s="22"/>
      <c r="J325" s="22"/>
    </row>
    <row r="326" spans="1:10" ht="95.25" hidden="1" customHeight="1" x14ac:dyDescent="0.2">
      <c r="A326" s="74" t="s">
        <v>966</v>
      </c>
      <c r="B326" s="75" t="s">
        <v>858</v>
      </c>
      <c r="C326" s="97">
        <f>C327</f>
        <v>0</v>
      </c>
      <c r="D326" s="97">
        <f>D327</f>
        <v>0</v>
      </c>
      <c r="E326" s="136"/>
      <c r="F326" s="2"/>
      <c r="G326" s="2"/>
      <c r="H326" s="2"/>
      <c r="I326" s="22"/>
      <c r="J326" s="22"/>
    </row>
    <row r="327" spans="1:10" ht="94.5" hidden="1" customHeight="1" x14ac:dyDescent="0.2">
      <c r="A327" s="74" t="s">
        <v>967</v>
      </c>
      <c r="B327" s="75" t="s">
        <v>858</v>
      </c>
      <c r="C327" s="97"/>
      <c r="D327" s="97"/>
      <c r="E327" s="136"/>
      <c r="F327" s="2"/>
      <c r="G327" s="2"/>
      <c r="H327" s="2"/>
      <c r="I327" s="22"/>
      <c r="J327" s="22"/>
    </row>
    <row r="328" spans="1:10" ht="96" hidden="1" customHeight="1" x14ac:dyDescent="0.2">
      <c r="A328" s="74" t="s">
        <v>968</v>
      </c>
      <c r="B328" s="75" t="s">
        <v>857</v>
      </c>
      <c r="C328" s="97">
        <f>C329</f>
        <v>0</v>
      </c>
      <c r="D328" s="97">
        <f>D329</f>
        <v>0</v>
      </c>
      <c r="E328" s="136"/>
      <c r="F328" s="2"/>
      <c r="G328" s="2"/>
      <c r="H328" s="2"/>
      <c r="I328" s="22"/>
      <c r="J328" s="22"/>
    </row>
    <row r="329" spans="1:10" ht="96" hidden="1" customHeight="1" x14ac:dyDescent="0.2">
      <c r="A329" s="74" t="s">
        <v>969</v>
      </c>
      <c r="B329" s="75" t="s">
        <v>857</v>
      </c>
      <c r="C329" s="97"/>
      <c r="D329" s="97"/>
      <c r="E329" s="136"/>
      <c r="F329" s="2"/>
      <c r="G329" s="2"/>
      <c r="H329" s="2"/>
      <c r="I329" s="22"/>
      <c r="J329" s="22"/>
    </row>
    <row r="330" spans="1:10" ht="19.5" hidden="1" customHeight="1" x14ac:dyDescent="0.2">
      <c r="A330" s="74" t="s">
        <v>970</v>
      </c>
      <c r="B330" s="75" t="s">
        <v>668</v>
      </c>
      <c r="C330" s="97">
        <f>C331</f>
        <v>91252.03</v>
      </c>
      <c r="D330" s="97">
        <f>D331</f>
        <v>0</v>
      </c>
      <c r="E330" s="136"/>
      <c r="F330" s="2"/>
      <c r="G330" s="2"/>
      <c r="H330" s="2"/>
      <c r="I330" s="22"/>
      <c r="J330" s="22"/>
    </row>
    <row r="331" spans="1:10" ht="18.75" hidden="1" x14ac:dyDescent="0.2">
      <c r="A331" s="74" t="s">
        <v>971</v>
      </c>
      <c r="B331" s="75" t="s">
        <v>669</v>
      </c>
      <c r="C331" s="97">
        <f>C332+C333+C334+C335</f>
        <v>91252.03</v>
      </c>
      <c r="D331" s="97">
        <f>D332+D333+D334+D335</f>
        <v>0</v>
      </c>
      <c r="E331" s="136"/>
      <c r="F331" s="2"/>
      <c r="G331" s="2"/>
      <c r="H331" s="2"/>
      <c r="I331" s="22"/>
      <c r="J331" s="22"/>
    </row>
    <row r="332" spans="1:10" ht="18.75" hidden="1" x14ac:dyDescent="0.2">
      <c r="A332" s="74" t="s">
        <v>972</v>
      </c>
      <c r="B332" s="75" t="s">
        <v>669</v>
      </c>
      <c r="C332" s="97">
        <f>C336+C349+C357</f>
        <v>0</v>
      </c>
      <c r="D332" s="97">
        <f>D336+D349+D357</f>
        <v>0</v>
      </c>
      <c r="E332" s="136"/>
      <c r="F332" s="2"/>
      <c r="G332" s="2"/>
      <c r="H332" s="2"/>
      <c r="I332" s="22"/>
      <c r="J332" s="22"/>
    </row>
    <row r="333" spans="1:10" ht="18.75" hidden="1" x14ac:dyDescent="0.2">
      <c r="A333" s="74" t="s">
        <v>973</v>
      </c>
      <c r="B333" s="75" t="s">
        <v>669</v>
      </c>
      <c r="C333" s="97">
        <f>C350+C358+C361+C354</f>
        <v>42340.5</v>
      </c>
      <c r="D333" s="97">
        <f>D350+D358+D361+D354</f>
        <v>0</v>
      </c>
      <c r="E333" s="136"/>
      <c r="F333" s="2"/>
      <c r="G333" s="2"/>
      <c r="H333" s="2"/>
      <c r="I333" s="22"/>
      <c r="J333" s="22"/>
    </row>
    <row r="334" spans="1:10" ht="18.75" hidden="1" x14ac:dyDescent="0.2">
      <c r="A334" s="74" t="s">
        <v>974</v>
      </c>
      <c r="B334" s="75" t="s">
        <v>669</v>
      </c>
      <c r="C334" s="97">
        <f>C344+C347+C351+C342+C362+C337+C359</f>
        <v>7713.4</v>
      </c>
      <c r="D334" s="97">
        <f>D344+D347+D351+D342+D362+D337+D345</f>
        <v>0</v>
      </c>
      <c r="E334" s="136"/>
      <c r="F334" s="2"/>
      <c r="G334" s="2"/>
      <c r="H334" s="2"/>
      <c r="I334" s="22"/>
      <c r="J334" s="22"/>
    </row>
    <row r="335" spans="1:10" ht="21.75" hidden="1" customHeight="1" x14ac:dyDescent="0.2">
      <c r="A335" s="74" t="s">
        <v>975</v>
      </c>
      <c r="B335" s="75" t="s">
        <v>669</v>
      </c>
      <c r="C335" s="97">
        <f>C338+C339+C340+C343+C360+C352+C353+C346+C355</f>
        <v>41198.130000000005</v>
      </c>
      <c r="D335" s="97">
        <f>D338+D339+D340+D343+D360+D352+D353+D346+D355</f>
        <v>0</v>
      </c>
      <c r="E335" s="136"/>
      <c r="F335" s="2"/>
      <c r="G335" s="2"/>
      <c r="H335" s="2"/>
      <c r="I335" s="22"/>
      <c r="J335" s="22"/>
    </row>
    <row r="336" spans="1:10" ht="141" hidden="1" customHeight="1" x14ac:dyDescent="0.2">
      <c r="A336" s="74" t="s">
        <v>972</v>
      </c>
      <c r="B336" s="75" t="s">
        <v>820</v>
      </c>
      <c r="C336" s="97"/>
      <c r="D336" s="97"/>
      <c r="E336" s="136">
        <f t="shared" ref="E336:E358" si="5">C336+D336</f>
        <v>0</v>
      </c>
      <c r="F336" s="2"/>
      <c r="G336" s="2"/>
      <c r="H336" s="2"/>
      <c r="I336" s="22"/>
      <c r="J336" s="22"/>
    </row>
    <row r="337" spans="1:10" ht="66" hidden="1" customHeight="1" x14ac:dyDescent="0.2">
      <c r="A337" s="74" t="s">
        <v>974</v>
      </c>
      <c r="B337" s="75" t="s">
        <v>604</v>
      </c>
      <c r="C337" s="97">
        <v>0</v>
      </c>
      <c r="D337" s="97">
        <v>0</v>
      </c>
      <c r="E337" s="136">
        <f t="shared" si="5"/>
        <v>0</v>
      </c>
      <c r="F337" s="2"/>
      <c r="G337" s="2"/>
      <c r="H337" s="2"/>
      <c r="I337" s="22"/>
      <c r="J337" s="22"/>
    </row>
    <row r="338" spans="1:10" ht="75.75" hidden="1" customHeight="1" x14ac:dyDescent="0.2">
      <c r="A338" s="74" t="s">
        <v>975</v>
      </c>
      <c r="B338" s="75" t="s">
        <v>520</v>
      </c>
      <c r="C338" s="97">
        <v>0</v>
      </c>
      <c r="D338" s="97"/>
      <c r="E338" s="136">
        <f t="shared" si="5"/>
        <v>0</v>
      </c>
      <c r="F338" s="2"/>
      <c r="G338" s="2"/>
      <c r="H338" s="2"/>
      <c r="I338" s="22"/>
      <c r="J338" s="22"/>
    </row>
    <row r="339" spans="1:10" ht="40.5" hidden="1" customHeight="1" x14ac:dyDescent="0.2">
      <c r="A339" s="74" t="s">
        <v>975</v>
      </c>
      <c r="B339" s="75" t="s">
        <v>114</v>
      </c>
      <c r="C339" s="97"/>
      <c r="D339" s="97"/>
      <c r="E339" s="136">
        <f t="shared" si="5"/>
        <v>0</v>
      </c>
      <c r="F339" s="2"/>
      <c r="G339" s="2"/>
      <c r="H339" s="2"/>
      <c r="I339" s="22"/>
      <c r="J339" s="22"/>
    </row>
    <row r="340" spans="1:10" ht="75.75" hidden="1" customHeight="1" x14ac:dyDescent="0.2">
      <c r="A340" s="74" t="s">
        <v>975</v>
      </c>
      <c r="B340" s="75" t="s">
        <v>743</v>
      </c>
      <c r="C340" s="97"/>
      <c r="D340" s="97"/>
      <c r="E340" s="136">
        <f t="shared" si="5"/>
        <v>0</v>
      </c>
      <c r="F340" s="2"/>
      <c r="G340" s="2"/>
      <c r="H340" s="2"/>
      <c r="I340" s="22"/>
      <c r="J340" s="22"/>
    </row>
    <row r="341" spans="1:10" ht="75.75" hidden="1" customHeight="1" x14ac:dyDescent="0.2">
      <c r="A341" s="74" t="s">
        <v>971</v>
      </c>
      <c r="B341" s="75" t="s">
        <v>144</v>
      </c>
      <c r="C341" s="97">
        <f>C342+C343</f>
        <v>64</v>
      </c>
      <c r="D341" s="97">
        <f>D342+D343</f>
        <v>0</v>
      </c>
      <c r="E341" s="136">
        <f t="shared" si="5"/>
        <v>64</v>
      </c>
      <c r="F341" s="2"/>
      <c r="G341" s="2"/>
      <c r="H341" s="2"/>
      <c r="I341" s="22"/>
      <c r="J341" s="22"/>
    </row>
    <row r="342" spans="1:10" ht="75.75" hidden="1" customHeight="1" x14ac:dyDescent="0.2">
      <c r="A342" s="74" t="s">
        <v>974</v>
      </c>
      <c r="B342" s="75" t="s">
        <v>144</v>
      </c>
      <c r="C342" s="97">
        <v>28</v>
      </c>
      <c r="D342" s="97"/>
      <c r="E342" s="136">
        <f t="shared" si="5"/>
        <v>28</v>
      </c>
      <c r="F342" s="2"/>
      <c r="G342" s="2"/>
      <c r="H342" s="2"/>
      <c r="I342" s="22"/>
      <c r="J342" s="22"/>
    </row>
    <row r="343" spans="1:10" ht="75.75" hidden="1" customHeight="1" x14ac:dyDescent="0.2">
      <c r="A343" s="74" t="s">
        <v>975</v>
      </c>
      <c r="B343" s="75" t="s">
        <v>144</v>
      </c>
      <c r="C343" s="97">
        <v>36</v>
      </c>
      <c r="D343" s="97"/>
      <c r="E343" s="136">
        <f t="shared" si="5"/>
        <v>36</v>
      </c>
      <c r="F343" s="2"/>
      <c r="G343" s="2"/>
      <c r="H343" s="2"/>
      <c r="I343" s="22"/>
      <c r="J343" s="22"/>
    </row>
    <row r="344" spans="1:10" ht="128.25" hidden="1" customHeight="1" x14ac:dyDescent="0.2">
      <c r="A344" s="74" t="s">
        <v>974</v>
      </c>
      <c r="B344" s="75" t="s">
        <v>105</v>
      </c>
      <c r="C344" s="97">
        <v>2095.9</v>
      </c>
      <c r="D344" s="97"/>
      <c r="E344" s="136">
        <f t="shared" si="5"/>
        <v>2095.9</v>
      </c>
      <c r="F344" s="2"/>
      <c r="G344" s="2"/>
      <c r="H344" s="2"/>
      <c r="I344" s="22"/>
      <c r="J344" s="22"/>
    </row>
    <row r="345" spans="1:10" ht="75.75" hidden="1" customHeight="1" x14ac:dyDescent="0.2">
      <c r="A345" s="74" t="s">
        <v>971</v>
      </c>
      <c r="B345" s="75" t="s">
        <v>106</v>
      </c>
      <c r="C345" s="97">
        <f>C346+C347</f>
        <v>24308</v>
      </c>
      <c r="D345" s="97"/>
      <c r="E345" s="136">
        <f t="shared" si="5"/>
        <v>24308</v>
      </c>
      <c r="F345" s="2"/>
      <c r="G345" s="2"/>
      <c r="H345" s="2"/>
      <c r="I345" s="22"/>
      <c r="J345" s="22"/>
    </row>
    <row r="346" spans="1:10" ht="75.75" hidden="1" customHeight="1" x14ac:dyDescent="0.2">
      <c r="A346" s="74" t="s">
        <v>975</v>
      </c>
      <c r="B346" s="75" t="s">
        <v>106</v>
      </c>
      <c r="C346" s="97">
        <v>24308</v>
      </c>
      <c r="D346" s="97"/>
      <c r="E346" s="136">
        <f t="shared" si="5"/>
        <v>24308</v>
      </c>
      <c r="F346" s="2"/>
      <c r="G346" s="2"/>
      <c r="H346" s="2"/>
      <c r="I346" s="22"/>
      <c r="J346" s="22"/>
    </row>
    <row r="347" spans="1:10" ht="75.75" hidden="1" customHeight="1" x14ac:dyDescent="0.2">
      <c r="A347" s="74" t="s">
        <v>974</v>
      </c>
      <c r="B347" s="75" t="s">
        <v>106</v>
      </c>
      <c r="C347" s="97"/>
      <c r="D347" s="97"/>
      <c r="E347" s="136">
        <f t="shared" si="5"/>
        <v>0</v>
      </c>
      <c r="F347" s="2"/>
      <c r="G347" s="2"/>
      <c r="H347" s="2"/>
      <c r="I347" s="22"/>
      <c r="J347" s="22"/>
    </row>
    <row r="348" spans="1:10" ht="63.75" hidden="1" customHeight="1" x14ac:dyDescent="0.2">
      <c r="A348" s="74" t="s">
        <v>971</v>
      </c>
      <c r="B348" s="75" t="s">
        <v>797</v>
      </c>
      <c r="C348" s="97">
        <f>C349+C350+C352+C351</f>
        <v>11275</v>
      </c>
      <c r="D348" s="97">
        <f>D349+D350+D352+D351</f>
        <v>0</v>
      </c>
      <c r="E348" s="136">
        <f t="shared" si="5"/>
        <v>11275</v>
      </c>
      <c r="F348" s="2"/>
      <c r="G348" s="2"/>
      <c r="H348" s="2"/>
      <c r="I348" s="22"/>
      <c r="J348" s="22"/>
    </row>
    <row r="349" spans="1:10" ht="75.75" hidden="1" customHeight="1" x14ac:dyDescent="0.2">
      <c r="A349" s="74" t="s">
        <v>972</v>
      </c>
      <c r="B349" s="75" t="s">
        <v>797</v>
      </c>
      <c r="C349" s="97"/>
      <c r="D349" s="97"/>
      <c r="E349" s="136">
        <f t="shared" si="5"/>
        <v>0</v>
      </c>
      <c r="F349" s="2"/>
      <c r="G349" s="2"/>
      <c r="H349" s="2"/>
      <c r="I349" s="22"/>
      <c r="J349" s="22"/>
    </row>
    <row r="350" spans="1:10" ht="60" hidden="1" customHeight="1" x14ac:dyDescent="0.2">
      <c r="A350" s="74" t="s">
        <v>973</v>
      </c>
      <c r="B350" s="75" t="s">
        <v>797</v>
      </c>
      <c r="C350" s="97">
        <v>11275</v>
      </c>
      <c r="D350" s="97"/>
      <c r="E350" s="136">
        <f t="shared" si="5"/>
        <v>11275</v>
      </c>
      <c r="F350" s="2"/>
      <c r="G350" s="2"/>
      <c r="H350" s="2"/>
      <c r="I350" s="22"/>
      <c r="J350" s="22"/>
    </row>
    <row r="351" spans="1:10" ht="75.75" hidden="1" customHeight="1" x14ac:dyDescent="0.2">
      <c r="A351" s="74" t="s">
        <v>974</v>
      </c>
      <c r="B351" s="75" t="s">
        <v>797</v>
      </c>
      <c r="C351" s="97"/>
      <c r="D351" s="97"/>
      <c r="E351" s="136">
        <f t="shared" si="5"/>
        <v>0</v>
      </c>
      <c r="F351" s="2"/>
      <c r="G351" s="2"/>
      <c r="H351" s="2"/>
      <c r="I351" s="22"/>
      <c r="J351" s="22"/>
    </row>
    <row r="352" spans="1:10" ht="75.75" hidden="1" customHeight="1" x14ac:dyDescent="0.2">
      <c r="A352" s="74" t="s">
        <v>975</v>
      </c>
      <c r="B352" s="75" t="s">
        <v>797</v>
      </c>
      <c r="C352" s="97"/>
      <c r="D352" s="97"/>
      <c r="E352" s="136">
        <f t="shared" si="5"/>
        <v>0</v>
      </c>
      <c r="F352" s="2"/>
      <c r="G352" s="2"/>
      <c r="H352" s="2"/>
      <c r="I352" s="22"/>
      <c r="J352" s="22"/>
    </row>
    <row r="353" spans="1:10" ht="75.75" hidden="1" customHeight="1" x14ac:dyDescent="0.2">
      <c r="A353" s="74" t="s">
        <v>975</v>
      </c>
      <c r="B353" s="75" t="s">
        <v>798</v>
      </c>
      <c r="C353" s="97"/>
      <c r="D353" s="97"/>
      <c r="E353" s="136">
        <f t="shared" si="5"/>
        <v>0</v>
      </c>
      <c r="F353" s="2"/>
      <c r="G353" s="2"/>
      <c r="H353" s="2"/>
      <c r="I353" s="22"/>
      <c r="J353" s="22"/>
    </row>
    <row r="354" spans="1:10" ht="78" hidden="1" customHeight="1" x14ac:dyDescent="0.2">
      <c r="A354" s="74" t="s">
        <v>973</v>
      </c>
      <c r="B354" s="75" t="s">
        <v>227</v>
      </c>
      <c r="C354" s="97">
        <v>1505</v>
      </c>
      <c r="D354" s="97"/>
      <c r="E354" s="136">
        <f t="shared" si="5"/>
        <v>1505</v>
      </c>
      <c r="F354" s="2"/>
      <c r="G354" s="2"/>
      <c r="H354" s="2"/>
      <c r="I354" s="22"/>
      <c r="J354" s="22"/>
    </row>
    <row r="355" spans="1:10" ht="75.75" hidden="1" customHeight="1" x14ac:dyDescent="0.2">
      <c r="A355" s="74" t="s">
        <v>975</v>
      </c>
      <c r="B355" s="75" t="s">
        <v>471</v>
      </c>
      <c r="C355" s="97">
        <v>16854.13</v>
      </c>
      <c r="D355" s="97"/>
      <c r="E355" s="136">
        <f t="shared" si="5"/>
        <v>16854.13</v>
      </c>
      <c r="F355" s="2"/>
      <c r="G355" s="2"/>
      <c r="H355" s="2"/>
      <c r="I355" s="22"/>
      <c r="J355" s="22"/>
    </row>
    <row r="356" spans="1:10" ht="62.25" hidden="1" customHeight="1" x14ac:dyDescent="0.2">
      <c r="A356" s="74" t="s">
        <v>971</v>
      </c>
      <c r="B356" s="75" t="s">
        <v>744</v>
      </c>
      <c r="C356" s="97">
        <f>C357+C358+C360+C359</f>
        <v>35150</v>
      </c>
      <c r="D356" s="97">
        <f>D357+D358+D360</f>
        <v>0</v>
      </c>
      <c r="E356" s="136">
        <f t="shared" si="5"/>
        <v>35150</v>
      </c>
      <c r="F356" s="2"/>
      <c r="G356" s="2"/>
      <c r="H356" s="2"/>
      <c r="I356" s="22"/>
      <c r="J356" s="22"/>
    </row>
    <row r="357" spans="1:10" ht="61.5" hidden="1" customHeight="1" x14ac:dyDescent="0.2">
      <c r="A357" s="74" t="s">
        <v>972</v>
      </c>
      <c r="B357" s="75" t="s">
        <v>744</v>
      </c>
      <c r="C357" s="97"/>
      <c r="D357" s="97"/>
      <c r="E357" s="136">
        <f t="shared" si="5"/>
        <v>0</v>
      </c>
      <c r="F357" s="2"/>
      <c r="G357" s="2"/>
      <c r="H357" s="2"/>
      <c r="I357" s="22"/>
      <c r="J357" s="22"/>
    </row>
    <row r="358" spans="1:10" ht="57.75" hidden="1" customHeight="1" x14ac:dyDescent="0.2">
      <c r="A358" s="74" t="s">
        <v>973</v>
      </c>
      <c r="B358" s="75" t="s">
        <v>744</v>
      </c>
      <c r="C358" s="97">
        <v>29560.5</v>
      </c>
      <c r="D358" s="97"/>
      <c r="E358" s="136">
        <f t="shared" si="5"/>
        <v>29560.5</v>
      </c>
      <c r="F358" s="2"/>
      <c r="G358" s="2"/>
      <c r="H358" s="2"/>
      <c r="I358" s="22"/>
      <c r="J358" s="22"/>
    </row>
    <row r="359" spans="1:10" ht="57.75" hidden="1" customHeight="1" x14ac:dyDescent="0.2">
      <c r="A359" s="74" t="s">
        <v>974</v>
      </c>
      <c r="B359" s="75" t="s">
        <v>744</v>
      </c>
      <c r="C359" s="97">
        <v>5589.5</v>
      </c>
      <c r="D359" s="97"/>
      <c r="E359" s="136"/>
      <c r="F359" s="2"/>
      <c r="G359" s="2"/>
      <c r="H359" s="2"/>
      <c r="I359" s="22"/>
      <c r="J359" s="22"/>
    </row>
    <row r="360" spans="1:10" ht="75.75" hidden="1" customHeight="1" x14ac:dyDescent="0.2">
      <c r="A360" s="74" t="s">
        <v>975</v>
      </c>
      <c r="B360" s="75" t="s">
        <v>744</v>
      </c>
      <c r="C360" s="97"/>
      <c r="D360" s="97"/>
      <c r="E360" s="136">
        <f>C360+D360</f>
        <v>0</v>
      </c>
      <c r="F360" s="2"/>
      <c r="G360" s="2"/>
      <c r="H360" s="2"/>
      <c r="I360" s="22"/>
      <c r="J360" s="22"/>
    </row>
    <row r="361" spans="1:10" ht="94.5" hidden="1" customHeight="1" x14ac:dyDescent="0.2">
      <c r="A361" s="74" t="s">
        <v>973</v>
      </c>
      <c r="B361" s="75" t="s">
        <v>97</v>
      </c>
      <c r="C361" s="97"/>
      <c r="D361" s="97"/>
      <c r="E361" s="136">
        <f>C361+D361</f>
        <v>0</v>
      </c>
      <c r="F361" s="2"/>
      <c r="G361" s="2"/>
      <c r="H361" s="2"/>
      <c r="I361" s="22"/>
      <c r="J361" s="22"/>
    </row>
    <row r="362" spans="1:10" ht="56.25" hidden="1" customHeight="1" x14ac:dyDescent="0.2">
      <c r="A362" s="74" t="s">
        <v>974</v>
      </c>
      <c r="B362" s="75" t="s">
        <v>178</v>
      </c>
      <c r="C362" s="97"/>
      <c r="D362" s="97"/>
      <c r="E362" s="136">
        <f>C362+D362</f>
        <v>0</v>
      </c>
      <c r="F362" s="2"/>
      <c r="G362" s="2"/>
      <c r="H362" s="2"/>
      <c r="I362" s="22"/>
      <c r="J362" s="22"/>
    </row>
    <row r="363" spans="1:10" ht="45" hidden="1" customHeight="1" x14ac:dyDescent="0.2">
      <c r="A363" s="74" t="s">
        <v>976</v>
      </c>
      <c r="B363" s="75" t="s">
        <v>615</v>
      </c>
      <c r="C363" s="97"/>
      <c r="D363" s="97"/>
      <c r="E363" s="136">
        <f>E364</f>
        <v>0</v>
      </c>
      <c r="F363" s="2"/>
      <c r="G363" s="2"/>
      <c r="H363" s="2"/>
      <c r="I363" s="22"/>
      <c r="J363" s="22"/>
    </row>
    <row r="364" spans="1:10" ht="22.5" hidden="1" customHeight="1" x14ac:dyDescent="0.3">
      <c r="A364" s="74" t="s">
        <v>970</v>
      </c>
      <c r="B364" s="87" t="s">
        <v>738</v>
      </c>
      <c r="C364" s="97"/>
      <c r="D364" s="97"/>
      <c r="E364" s="136">
        <f>E365</f>
        <v>0</v>
      </c>
      <c r="F364" s="2"/>
      <c r="G364" s="2"/>
      <c r="H364" s="2"/>
      <c r="I364" s="22"/>
      <c r="J364" s="22"/>
    </row>
    <row r="365" spans="1:10" ht="15" hidden="1" customHeight="1" x14ac:dyDescent="0.3">
      <c r="A365" s="74" t="s">
        <v>977</v>
      </c>
      <c r="B365" s="87" t="s">
        <v>739</v>
      </c>
      <c r="C365" s="97"/>
      <c r="D365" s="97"/>
      <c r="E365" s="136">
        <f>E366</f>
        <v>0</v>
      </c>
      <c r="F365" s="2"/>
      <c r="G365" s="2"/>
      <c r="H365" s="2"/>
      <c r="I365" s="22"/>
      <c r="J365" s="22"/>
    </row>
    <row r="366" spans="1:10" ht="15" hidden="1" customHeight="1" x14ac:dyDescent="0.3">
      <c r="A366" s="74" t="s">
        <v>978</v>
      </c>
      <c r="B366" s="87" t="s">
        <v>739</v>
      </c>
      <c r="C366" s="97"/>
      <c r="D366" s="97"/>
      <c r="E366" s="136">
        <v>0</v>
      </c>
      <c r="F366" s="2"/>
      <c r="G366" s="2"/>
      <c r="H366" s="2"/>
      <c r="I366" s="22"/>
      <c r="J366" s="22"/>
    </row>
    <row r="367" spans="1:10" ht="36.75" customHeight="1" x14ac:dyDescent="0.3">
      <c r="A367" s="74" t="s">
        <v>979</v>
      </c>
      <c r="B367" s="84" t="s">
        <v>544</v>
      </c>
      <c r="C367" s="97"/>
      <c r="D367" s="97"/>
      <c r="E367" s="137">
        <f>E371</f>
        <v>13.36</v>
      </c>
      <c r="F367" s="2"/>
      <c r="G367" s="2"/>
      <c r="H367" s="2"/>
      <c r="I367" s="22"/>
      <c r="J367" s="22"/>
    </row>
    <row r="368" spans="1:10" ht="0.75" hidden="1" customHeight="1" thickBot="1" x14ac:dyDescent="0.25">
      <c r="A368" s="74" t="s">
        <v>980</v>
      </c>
      <c r="B368" s="75" t="s">
        <v>724</v>
      </c>
      <c r="C368" s="97"/>
      <c r="D368" s="97"/>
      <c r="E368" s="136">
        <f>E369</f>
        <v>0</v>
      </c>
      <c r="F368" s="2"/>
      <c r="G368" s="2"/>
      <c r="H368" s="2"/>
      <c r="I368" s="22"/>
      <c r="J368" s="22"/>
    </row>
    <row r="369" spans="1:10" ht="39.75" hidden="1" customHeight="1" thickBot="1" x14ac:dyDescent="0.25">
      <c r="A369" s="74" t="s">
        <v>981</v>
      </c>
      <c r="B369" s="75" t="s">
        <v>725</v>
      </c>
      <c r="C369" s="97"/>
      <c r="D369" s="97"/>
      <c r="E369" s="136">
        <f>E370</f>
        <v>0</v>
      </c>
      <c r="F369" s="2"/>
      <c r="G369" s="2"/>
      <c r="H369" s="2"/>
      <c r="I369" s="22"/>
      <c r="J369" s="22"/>
    </row>
    <row r="370" spans="1:10" ht="39.75" hidden="1" customHeight="1" thickBot="1" x14ac:dyDescent="0.25">
      <c r="A370" s="74" t="s">
        <v>982</v>
      </c>
      <c r="B370" s="75" t="s">
        <v>725</v>
      </c>
      <c r="C370" s="97"/>
      <c r="D370" s="97"/>
      <c r="E370" s="136">
        <v>0</v>
      </c>
      <c r="F370" s="2"/>
      <c r="G370" s="2"/>
      <c r="H370" s="2"/>
      <c r="I370" s="22"/>
      <c r="J370" s="22"/>
    </row>
    <row r="371" spans="1:10" ht="21.75" customHeight="1" x14ac:dyDescent="0.3">
      <c r="A371" s="74" t="s">
        <v>983</v>
      </c>
      <c r="B371" s="84" t="s">
        <v>843</v>
      </c>
      <c r="C371" s="97"/>
      <c r="D371" s="97"/>
      <c r="E371" s="133">
        <f>E372</f>
        <v>13.36</v>
      </c>
      <c r="F371" s="2"/>
      <c r="G371" s="2"/>
      <c r="H371" s="2"/>
      <c r="I371" s="22"/>
      <c r="J371" s="22"/>
    </row>
    <row r="372" spans="1:10" ht="24.75" customHeight="1" x14ac:dyDescent="0.2">
      <c r="A372" s="74" t="s">
        <v>984</v>
      </c>
      <c r="B372" s="81" t="s">
        <v>430</v>
      </c>
      <c r="C372" s="97"/>
      <c r="D372" s="97"/>
      <c r="E372" s="133">
        <f>E373</f>
        <v>13.36</v>
      </c>
      <c r="F372" s="2"/>
      <c r="G372" s="2"/>
      <c r="H372" s="2"/>
      <c r="I372" s="22"/>
      <c r="J372" s="22"/>
    </row>
    <row r="373" spans="1:10" ht="28.5" customHeight="1" x14ac:dyDescent="0.2">
      <c r="A373" s="74" t="s">
        <v>985</v>
      </c>
      <c r="B373" s="81" t="s">
        <v>430</v>
      </c>
      <c r="C373" s="97"/>
      <c r="D373" s="97"/>
      <c r="E373" s="133">
        <v>13.36</v>
      </c>
      <c r="F373" s="2"/>
      <c r="G373" s="2"/>
      <c r="H373" s="2"/>
      <c r="I373" s="22"/>
      <c r="J373" s="22"/>
    </row>
    <row r="374" spans="1:10" s="102" customFormat="1" ht="36" customHeight="1" x14ac:dyDescent="0.2">
      <c r="A374" s="74" t="s">
        <v>986</v>
      </c>
      <c r="B374" s="98" t="s">
        <v>660</v>
      </c>
      <c r="C374" s="97"/>
      <c r="D374" s="97"/>
      <c r="E374" s="133">
        <f>E397</f>
        <v>155.06</v>
      </c>
      <c r="F374" s="100"/>
      <c r="G374" s="100"/>
      <c r="H374" s="100"/>
      <c r="I374" s="101"/>
      <c r="J374" s="101"/>
    </row>
    <row r="375" spans="1:10" s="105" customFormat="1" ht="37.5" hidden="1" customHeight="1" x14ac:dyDescent="0.2">
      <c r="A375" s="74" t="s">
        <v>987</v>
      </c>
      <c r="B375" s="75" t="s">
        <v>117</v>
      </c>
      <c r="C375" s="97">
        <f>C379+C382+C385+C388+C391+C394+C398+C426+C432+C441+C437+C429+C446+C423+C439+C376</f>
        <v>158745.29</v>
      </c>
      <c r="D375" s="97">
        <f>D379+D382+D385+D388+D391+D394+D398+D426+D432+D441+D437+D429+D446+D423+D439+D376</f>
        <v>0</v>
      </c>
      <c r="E375" s="133">
        <f>E383+E398</f>
        <v>155.06</v>
      </c>
      <c r="F375" s="103"/>
      <c r="G375" s="103"/>
      <c r="H375" s="103"/>
      <c r="I375" s="104"/>
      <c r="J375" s="104"/>
    </row>
    <row r="376" spans="1:10" s="105" customFormat="1" ht="37.5" hidden="1" customHeight="1" x14ac:dyDescent="0.2">
      <c r="A376" s="74" t="s">
        <v>988</v>
      </c>
      <c r="B376" s="75" t="s">
        <v>217</v>
      </c>
      <c r="C376" s="97">
        <f>C377</f>
        <v>331.69</v>
      </c>
      <c r="D376" s="97">
        <f>D377</f>
        <v>0</v>
      </c>
      <c r="E376" s="133"/>
      <c r="F376" s="103"/>
      <c r="G376" s="103"/>
      <c r="H376" s="103"/>
      <c r="I376" s="104"/>
      <c r="J376" s="104"/>
    </row>
    <row r="377" spans="1:10" s="105" customFormat="1" ht="63" hidden="1" customHeight="1" x14ac:dyDescent="0.2">
      <c r="A377" s="74" t="s">
        <v>989</v>
      </c>
      <c r="B377" s="75" t="s">
        <v>218</v>
      </c>
      <c r="C377" s="97">
        <f>C378</f>
        <v>331.69</v>
      </c>
      <c r="D377" s="97">
        <f>D378</f>
        <v>0</v>
      </c>
      <c r="E377" s="133"/>
      <c r="F377" s="103"/>
      <c r="G377" s="103"/>
      <c r="H377" s="103"/>
      <c r="I377" s="104"/>
      <c r="J377" s="104"/>
    </row>
    <row r="378" spans="1:10" s="105" customFormat="1" ht="63" hidden="1" customHeight="1" x14ac:dyDescent="0.2">
      <c r="A378" s="74" t="s">
        <v>990</v>
      </c>
      <c r="B378" s="75" t="s">
        <v>218</v>
      </c>
      <c r="C378" s="97">
        <v>331.69</v>
      </c>
      <c r="D378" s="97"/>
      <c r="E378" s="133"/>
      <c r="F378" s="103"/>
      <c r="G378" s="103"/>
      <c r="H378" s="103"/>
      <c r="I378" s="104"/>
      <c r="J378" s="104"/>
    </row>
    <row r="379" spans="1:10" s="102" customFormat="1" ht="60.75" hidden="1" customHeight="1" x14ac:dyDescent="0.2">
      <c r="A379" s="74" t="s">
        <v>991</v>
      </c>
      <c r="B379" s="75" t="s">
        <v>726</v>
      </c>
      <c r="C379" s="97">
        <f>C380</f>
        <v>0</v>
      </c>
      <c r="D379" s="97">
        <f>D380</f>
        <v>0</v>
      </c>
      <c r="E379" s="133">
        <f>C379+D379</f>
        <v>0</v>
      </c>
      <c r="F379" s="100"/>
      <c r="G379" s="100"/>
      <c r="H379" s="100"/>
      <c r="I379" s="101"/>
      <c r="J379" s="101"/>
    </row>
    <row r="380" spans="1:10" s="102" customFormat="1" ht="80.25" hidden="1" customHeight="1" x14ac:dyDescent="0.2">
      <c r="A380" s="74" t="s">
        <v>992</v>
      </c>
      <c r="B380" s="75" t="s">
        <v>745</v>
      </c>
      <c r="C380" s="97">
        <f>C381</f>
        <v>0</v>
      </c>
      <c r="D380" s="97">
        <f>D381</f>
        <v>0</v>
      </c>
      <c r="E380" s="133">
        <f>C380+D380</f>
        <v>0</v>
      </c>
      <c r="F380" s="100"/>
      <c r="G380" s="100"/>
      <c r="H380" s="100"/>
      <c r="I380" s="101"/>
      <c r="J380" s="101"/>
    </row>
    <row r="381" spans="1:10" s="102" customFormat="1" ht="81.75" hidden="1" customHeight="1" x14ac:dyDescent="0.2">
      <c r="A381" s="74" t="s">
        <v>993</v>
      </c>
      <c r="B381" s="75" t="s">
        <v>745</v>
      </c>
      <c r="C381" s="97"/>
      <c r="D381" s="97"/>
      <c r="E381" s="133">
        <f>C381+D381</f>
        <v>0</v>
      </c>
      <c r="F381" s="100"/>
      <c r="G381" s="100"/>
      <c r="H381" s="100"/>
      <c r="I381" s="101"/>
      <c r="J381" s="101"/>
    </row>
    <row r="382" spans="1:10" s="102" customFormat="1" ht="41.25" hidden="1" customHeight="1" x14ac:dyDescent="0.2">
      <c r="A382" s="74" t="s">
        <v>994</v>
      </c>
      <c r="B382" s="75" t="s">
        <v>726</v>
      </c>
      <c r="C382" s="97">
        <f>C383</f>
        <v>1420</v>
      </c>
      <c r="D382" s="97">
        <f>D383</f>
        <v>0</v>
      </c>
      <c r="E382" s="133"/>
      <c r="F382" s="100"/>
      <c r="G382" s="100"/>
      <c r="H382" s="100"/>
      <c r="I382" s="101"/>
      <c r="J382" s="101"/>
    </row>
    <row r="383" spans="1:10" s="102" customFormat="1" ht="59.45" customHeight="1" x14ac:dyDescent="0.2">
      <c r="A383" s="74" t="s">
        <v>995</v>
      </c>
      <c r="B383" s="75" t="s">
        <v>1075</v>
      </c>
      <c r="C383" s="97">
        <f>C384</f>
        <v>1420</v>
      </c>
      <c r="D383" s="97">
        <f>D384</f>
        <v>0</v>
      </c>
      <c r="E383" s="133">
        <f>E397</f>
        <v>155.06</v>
      </c>
      <c r="F383" s="100"/>
      <c r="G383" s="100"/>
      <c r="H383" s="100"/>
      <c r="I383" s="101"/>
      <c r="J383" s="101"/>
    </row>
    <row r="384" spans="1:10" s="102" customFormat="1" ht="56.25" x14ac:dyDescent="0.2">
      <c r="A384" s="74" t="s">
        <v>996</v>
      </c>
      <c r="B384" s="75" t="s">
        <v>1076</v>
      </c>
      <c r="C384" s="97">
        <v>1420</v>
      </c>
      <c r="D384" s="97"/>
      <c r="E384" s="133">
        <f>E397</f>
        <v>155.06</v>
      </c>
      <c r="F384" s="100"/>
      <c r="G384" s="100"/>
      <c r="H384" s="100"/>
      <c r="I384" s="101"/>
      <c r="J384" s="101"/>
    </row>
    <row r="385" spans="1:10" s="102" customFormat="1" ht="80.25" hidden="1" customHeight="1" x14ac:dyDescent="0.2">
      <c r="A385" s="74" t="s">
        <v>997</v>
      </c>
      <c r="B385" s="75" t="s">
        <v>727</v>
      </c>
      <c r="C385" s="97">
        <f>C386</f>
        <v>0</v>
      </c>
      <c r="D385" s="97">
        <f>D386</f>
        <v>0</v>
      </c>
      <c r="E385" s="133">
        <f t="shared" ref="E385:E390" si="6">C385+D385</f>
        <v>0</v>
      </c>
      <c r="F385" s="100"/>
      <c r="G385" s="100"/>
      <c r="H385" s="100"/>
      <c r="I385" s="101"/>
      <c r="J385" s="101"/>
    </row>
    <row r="386" spans="1:10" s="102" customFormat="1" ht="78" hidden="1" customHeight="1" x14ac:dyDescent="0.2">
      <c r="A386" s="74" t="s">
        <v>998</v>
      </c>
      <c r="B386" s="75" t="s">
        <v>72</v>
      </c>
      <c r="C386" s="97">
        <f>C387</f>
        <v>0</v>
      </c>
      <c r="D386" s="97">
        <f>D387</f>
        <v>0</v>
      </c>
      <c r="E386" s="133">
        <f t="shared" si="6"/>
        <v>0</v>
      </c>
      <c r="F386" s="100"/>
      <c r="G386" s="100"/>
      <c r="H386" s="100"/>
      <c r="I386" s="101"/>
      <c r="J386" s="101"/>
    </row>
    <row r="387" spans="1:10" s="102" customFormat="1" ht="86.25" hidden="1" customHeight="1" x14ac:dyDescent="0.2">
      <c r="A387" s="74" t="s">
        <v>999</v>
      </c>
      <c r="B387" s="75" t="s">
        <v>72</v>
      </c>
      <c r="C387" s="97"/>
      <c r="D387" s="97"/>
      <c r="E387" s="133">
        <f t="shared" si="6"/>
        <v>0</v>
      </c>
      <c r="F387" s="100"/>
      <c r="G387" s="100"/>
      <c r="H387" s="100"/>
      <c r="I387" s="101"/>
      <c r="J387" s="101"/>
    </row>
    <row r="388" spans="1:10" s="102" customFormat="1" ht="60" hidden="1" customHeight="1" x14ac:dyDescent="0.2">
      <c r="A388" s="74" t="s">
        <v>1000</v>
      </c>
      <c r="B388" s="75" t="s">
        <v>728</v>
      </c>
      <c r="C388" s="97">
        <f>C389</f>
        <v>0</v>
      </c>
      <c r="D388" s="97">
        <f>D389</f>
        <v>0</v>
      </c>
      <c r="E388" s="133">
        <f t="shared" si="6"/>
        <v>0</v>
      </c>
      <c r="F388" s="100"/>
      <c r="G388" s="100"/>
      <c r="H388" s="100"/>
      <c r="I388" s="101"/>
      <c r="J388" s="101"/>
    </row>
    <row r="389" spans="1:10" s="102" customFormat="1" ht="61.5" hidden="1" customHeight="1" x14ac:dyDescent="0.2">
      <c r="A389" s="74" t="s">
        <v>1001</v>
      </c>
      <c r="B389" s="75" t="s">
        <v>699</v>
      </c>
      <c r="C389" s="97">
        <f>C390</f>
        <v>0</v>
      </c>
      <c r="D389" s="97">
        <f>D390</f>
        <v>0</v>
      </c>
      <c r="E389" s="133">
        <f t="shared" si="6"/>
        <v>0</v>
      </c>
      <c r="F389" s="100"/>
      <c r="G389" s="100"/>
      <c r="H389" s="100"/>
      <c r="I389" s="101"/>
      <c r="J389" s="101"/>
    </row>
    <row r="390" spans="1:10" s="102" customFormat="1" ht="66" hidden="1" customHeight="1" x14ac:dyDescent="0.2">
      <c r="A390" s="74" t="s">
        <v>1002</v>
      </c>
      <c r="B390" s="75" t="s">
        <v>699</v>
      </c>
      <c r="C390" s="97"/>
      <c r="D390" s="97"/>
      <c r="E390" s="133">
        <f t="shared" si="6"/>
        <v>0</v>
      </c>
      <c r="F390" s="100"/>
      <c r="G390" s="100"/>
      <c r="H390" s="100"/>
      <c r="I390" s="101"/>
      <c r="J390" s="101"/>
    </row>
    <row r="391" spans="1:10" s="102" customFormat="1" ht="54" hidden="1" customHeight="1" x14ac:dyDescent="0.2">
      <c r="A391" s="74" t="s">
        <v>1003</v>
      </c>
      <c r="B391" s="75" t="s">
        <v>729</v>
      </c>
      <c r="C391" s="97">
        <f>C392</f>
        <v>2685</v>
      </c>
      <c r="D391" s="97">
        <f>D392</f>
        <v>0</v>
      </c>
      <c r="E391" s="133"/>
      <c r="F391" s="100"/>
      <c r="G391" s="100"/>
      <c r="H391" s="100"/>
      <c r="I391" s="101"/>
      <c r="J391" s="101"/>
    </row>
    <row r="392" spans="1:10" s="102" customFormat="1" ht="42.75" hidden="1" customHeight="1" x14ac:dyDescent="0.2">
      <c r="A392" s="74" t="s">
        <v>1004</v>
      </c>
      <c r="B392" s="75" t="s">
        <v>700</v>
      </c>
      <c r="C392" s="97">
        <f>C393</f>
        <v>2685</v>
      </c>
      <c r="D392" s="97">
        <f>D393</f>
        <v>0</v>
      </c>
      <c r="E392" s="133"/>
      <c r="F392" s="100"/>
      <c r="G392" s="100"/>
      <c r="H392" s="100"/>
      <c r="I392" s="101"/>
      <c r="J392" s="101"/>
    </row>
    <row r="393" spans="1:10" s="102" customFormat="1" ht="41.25" hidden="1" customHeight="1" x14ac:dyDescent="0.2">
      <c r="A393" s="74" t="s">
        <v>1005</v>
      </c>
      <c r="B393" s="75" t="s">
        <v>700</v>
      </c>
      <c r="C393" s="97">
        <v>2685</v>
      </c>
      <c r="D393" s="97"/>
      <c r="E393" s="133"/>
      <c r="F393" s="100"/>
      <c r="G393" s="100"/>
      <c r="H393" s="100"/>
      <c r="I393" s="101"/>
      <c r="J393" s="101"/>
    </row>
    <row r="394" spans="1:10" s="102" customFormat="1" ht="62.25" hidden="1" customHeight="1" x14ac:dyDescent="0.2">
      <c r="A394" s="74" t="s">
        <v>1006</v>
      </c>
      <c r="B394" s="75" t="s">
        <v>819</v>
      </c>
      <c r="C394" s="97">
        <f>C395</f>
        <v>4009</v>
      </c>
      <c r="D394" s="97">
        <f>D395</f>
        <v>0</v>
      </c>
      <c r="E394" s="133"/>
      <c r="F394" s="100"/>
      <c r="G394" s="100"/>
      <c r="H394" s="100"/>
      <c r="I394" s="101"/>
      <c r="J394" s="101"/>
    </row>
    <row r="395" spans="1:10" s="102" customFormat="1" ht="61.5" hidden="1" customHeight="1" x14ac:dyDescent="0.2">
      <c r="A395" s="74" t="s">
        <v>1007</v>
      </c>
      <c r="B395" s="75" t="s">
        <v>13</v>
      </c>
      <c r="C395" s="97">
        <f>C396</f>
        <v>4009</v>
      </c>
      <c r="D395" s="97">
        <f>D396</f>
        <v>0</v>
      </c>
      <c r="E395" s="133"/>
      <c r="F395" s="100"/>
      <c r="G395" s="100"/>
      <c r="H395" s="100"/>
      <c r="I395" s="101"/>
      <c r="J395" s="101"/>
    </row>
    <row r="396" spans="1:10" s="102" customFormat="1" ht="66" hidden="1" customHeight="1" x14ac:dyDescent="0.2">
      <c r="A396" s="74" t="s">
        <v>1008</v>
      </c>
      <c r="B396" s="75" t="s">
        <v>13</v>
      </c>
      <c r="C396" s="97">
        <v>4009</v>
      </c>
      <c r="D396" s="97"/>
      <c r="E396" s="133"/>
      <c r="F396" s="100"/>
      <c r="G396" s="100"/>
      <c r="H396" s="100"/>
      <c r="I396" s="101"/>
      <c r="J396" s="101"/>
    </row>
    <row r="397" spans="1:10" s="102" customFormat="1" ht="72.599999999999994" customHeight="1" x14ac:dyDescent="0.2">
      <c r="A397" s="128" t="s">
        <v>1009</v>
      </c>
      <c r="B397" s="75" t="s">
        <v>1077</v>
      </c>
      <c r="C397" s="97"/>
      <c r="D397" s="97"/>
      <c r="E397" s="133">
        <v>155.06</v>
      </c>
      <c r="F397" s="100"/>
      <c r="G397" s="100"/>
      <c r="H397" s="100"/>
      <c r="I397" s="101"/>
      <c r="J397" s="101"/>
    </row>
    <row r="398" spans="1:10" ht="45.75" hidden="1" customHeight="1" x14ac:dyDescent="0.2">
      <c r="A398" s="128"/>
      <c r="B398" s="75" t="s">
        <v>446</v>
      </c>
      <c r="C398" s="97">
        <f>C399</f>
        <v>123053.7</v>
      </c>
      <c r="D398" s="97">
        <f>D399</f>
        <v>0</v>
      </c>
      <c r="E398" s="133">
        <f>E399</f>
        <v>0</v>
      </c>
      <c r="F398" s="2"/>
      <c r="G398" s="2"/>
      <c r="H398" s="2"/>
      <c r="I398" s="22"/>
      <c r="J398" s="22"/>
    </row>
    <row r="399" spans="1:10" ht="37.5" hidden="1" customHeight="1" x14ac:dyDescent="0.2">
      <c r="A399" s="74" t="s">
        <v>1010</v>
      </c>
      <c r="B399" s="75" t="s">
        <v>684</v>
      </c>
      <c r="C399" s="97">
        <f>C400+C402+C403+C404+C405+C401</f>
        <v>123053.7</v>
      </c>
      <c r="D399" s="97">
        <f>D400+D402+D403+D404+D405+D401</f>
        <v>0</v>
      </c>
      <c r="E399" s="133">
        <f>E400</f>
        <v>0</v>
      </c>
      <c r="F399" s="2"/>
      <c r="G399" s="2"/>
      <c r="H399" s="2"/>
      <c r="I399" s="22"/>
      <c r="J399" s="22"/>
    </row>
    <row r="400" spans="1:10" ht="38.25" hidden="1" customHeight="1" x14ac:dyDescent="0.2">
      <c r="A400" s="74" t="s">
        <v>1011</v>
      </c>
      <c r="B400" s="75" t="s">
        <v>684</v>
      </c>
      <c r="C400" s="97">
        <f>C410+C411+C414</f>
        <v>3874</v>
      </c>
      <c r="D400" s="97">
        <f>D410+D411+D414</f>
        <v>0</v>
      </c>
      <c r="E400" s="133">
        <v>0</v>
      </c>
      <c r="F400" s="2"/>
      <c r="G400" s="2"/>
      <c r="H400" s="2"/>
      <c r="I400" s="22"/>
      <c r="J400" s="22"/>
    </row>
    <row r="401" spans="1:10" ht="49.5" hidden="1" customHeight="1" x14ac:dyDescent="0.2">
      <c r="A401" s="74" t="s">
        <v>1012</v>
      </c>
      <c r="B401" s="75" t="s">
        <v>460</v>
      </c>
      <c r="C401" s="97">
        <f>C415</f>
        <v>398</v>
      </c>
      <c r="D401" s="97">
        <f>D415</f>
        <v>0</v>
      </c>
      <c r="E401" s="133"/>
      <c r="F401" s="2"/>
      <c r="G401" s="2"/>
      <c r="H401" s="2"/>
      <c r="I401" s="22"/>
      <c r="J401" s="22"/>
    </row>
    <row r="402" spans="1:10" ht="49.5" hidden="1" customHeight="1" x14ac:dyDescent="0.2">
      <c r="A402" s="74" t="s">
        <v>1013</v>
      </c>
      <c r="B402" s="75" t="s">
        <v>460</v>
      </c>
      <c r="C402" s="97">
        <f>C406+C412+C416+C421</f>
        <v>107924</v>
      </c>
      <c r="D402" s="97">
        <f>D406+D412+D416+D421</f>
        <v>0</v>
      </c>
      <c r="E402" s="133"/>
      <c r="F402" s="2"/>
      <c r="G402" s="2"/>
      <c r="H402" s="2"/>
      <c r="I402" s="22"/>
      <c r="J402" s="22"/>
    </row>
    <row r="403" spans="1:10" ht="49.5" hidden="1" customHeight="1" x14ac:dyDescent="0.2">
      <c r="A403" s="74" t="s">
        <v>1014</v>
      </c>
      <c r="B403" s="75" t="s">
        <v>460</v>
      </c>
      <c r="C403" s="97">
        <f>C420+C419</f>
        <v>1895.7</v>
      </c>
      <c r="D403" s="97">
        <f>D420+D419</f>
        <v>0</v>
      </c>
      <c r="E403" s="133"/>
      <c r="F403" s="2"/>
      <c r="G403" s="2"/>
      <c r="H403" s="2"/>
      <c r="I403" s="22"/>
      <c r="J403" s="22"/>
    </row>
    <row r="404" spans="1:10" ht="49.5" hidden="1" customHeight="1" x14ac:dyDescent="0.2">
      <c r="A404" s="74" t="s">
        <v>1015</v>
      </c>
      <c r="B404" s="75" t="s">
        <v>460</v>
      </c>
      <c r="C404" s="97">
        <f>C407+C408+C418</f>
        <v>594</v>
      </c>
      <c r="D404" s="97">
        <f>D407+D408+D418</f>
        <v>0</v>
      </c>
      <c r="E404" s="133"/>
      <c r="F404" s="2"/>
      <c r="G404" s="2"/>
      <c r="H404" s="2"/>
      <c r="I404" s="22"/>
      <c r="J404" s="22"/>
    </row>
    <row r="405" spans="1:10" ht="42" hidden="1" customHeight="1" x14ac:dyDescent="0.2">
      <c r="A405" s="74" t="s">
        <v>1016</v>
      </c>
      <c r="B405" s="75" t="s">
        <v>460</v>
      </c>
      <c r="C405" s="97">
        <f>C409</f>
        <v>8368</v>
      </c>
      <c r="D405" s="97">
        <f>D409</f>
        <v>0</v>
      </c>
      <c r="E405" s="133"/>
      <c r="F405" s="2"/>
      <c r="G405" s="2"/>
      <c r="H405" s="2"/>
      <c r="I405" s="22"/>
      <c r="J405" s="22"/>
    </row>
    <row r="406" spans="1:10" ht="43.5" hidden="1" customHeight="1" x14ac:dyDescent="0.2">
      <c r="A406" s="74" t="s">
        <v>1013</v>
      </c>
      <c r="B406" s="75" t="s">
        <v>701</v>
      </c>
      <c r="C406" s="97">
        <v>94162</v>
      </c>
      <c r="D406" s="97"/>
      <c r="E406" s="133"/>
      <c r="F406" s="2"/>
      <c r="G406" s="2"/>
      <c r="H406" s="2"/>
      <c r="I406" s="22"/>
      <c r="J406" s="22"/>
    </row>
    <row r="407" spans="1:10" ht="133.5" hidden="1" customHeight="1" x14ac:dyDescent="0.2">
      <c r="A407" s="74" t="s">
        <v>1015</v>
      </c>
      <c r="B407" s="75" t="s">
        <v>130</v>
      </c>
      <c r="C407" s="97">
        <v>415</v>
      </c>
      <c r="D407" s="97"/>
      <c r="E407" s="133"/>
      <c r="F407" s="2"/>
      <c r="G407" s="2"/>
      <c r="H407" s="2"/>
      <c r="I407" s="22"/>
      <c r="J407" s="22"/>
    </row>
    <row r="408" spans="1:10" ht="117.75" hidden="1" customHeight="1" x14ac:dyDescent="0.2">
      <c r="A408" s="74" t="s">
        <v>1015</v>
      </c>
      <c r="B408" s="75" t="s">
        <v>131</v>
      </c>
      <c r="C408" s="97">
        <v>174</v>
      </c>
      <c r="D408" s="97"/>
      <c r="E408" s="133"/>
      <c r="F408" s="2"/>
      <c r="G408" s="2"/>
      <c r="H408" s="2"/>
      <c r="I408" s="22"/>
      <c r="J408" s="22"/>
    </row>
    <row r="409" spans="1:10" ht="66" hidden="1" customHeight="1" x14ac:dyDescent="0.2">
      <c r="A409" s="74" t="s">
        <v>1016</v>
      </c>
      <c r="B409" s="75" t="s">
        <v>132</v>
      </c>
      <c r="C409" s="97">
        <v>8368</v>
      </c>
      <c r="D409" s="97"/>
      <c r="E409" s="133"/>
      <c r="F409" s="2"/>
      <c r="G409" s="2"/>
      <c r="H409" s="2"/>
      <c r="I409" s="22"/>
      <c r="J409" s="22"/>
    </row>
    <row r="410" spans="1:10" ht="115.5" hidden="1" customHeight="1" x14ac:dyDescent="0.2">
      <c r="A410" s="74" t="s">
        <v>1017</v>
      </c>
      <c r="B410" s="75" t="s">
        <v>85</v>
      </c>
      <c r="C410" s="97">
        <v>2222</v>
      </c>
      <c r="D410" s="97"/>
      <c r="E410" s="133"/>
      <c r="F410" s="2"/>
      <c r="G410" s="2"/>
      <c r="H410" s="2"/>
      <c r="I410" s="22"/>
      <c r="J410" s="22"/>
    </row>
    <row r="411" spans="1:10" ht="103.5" hidden="1" customHeight="1" x14ac:dyDescent="0.2">
      <c r="A411" s="74" t="s">
        <v>1017</v>
      </c>
      <c r="B411" s="75" t="s">
        <v>222</v>
      </c>
      <c r="C411" s="97">
        <v>1216</v>
      </c>
      <c r="D411" s="97"/>
      <c r="E411" s="133"/>
      <c r="F411" s="2"/>
      <c r="G411" s="2"/>
      <c r="H411" s="2"/>
      <c r="I411" s="22"/>
      <c r="J411" s="22"/>
    </row>
    <row r="412" spans="1:10" ht="81.75" hidden="1" customHeight="1" x14ac:dyDescent="0.2">
      <c r="A412" s="74" t="s">
        <v>1013</v>
      </c>
      <c r="B412" s="75" t="s">
        <v>223</v>
      </c>
      <c r="C412" s="97">
        <v>8835</v>
      </c>
      <c r="D412" s="97"/>
      <c r="E412" s="133"/>
      <c r="F412" s="2"/>
      <c r="G412" s="2"/>
      <c r="H412" s="2"/>
      <c r="I412" s="22"/>
      <c r="J412" s="22"/>
    </row>
    <row r="413" spans="1:10" ht="227.25" hidden="1" customHeight="1" x14ac:dyDescent="0.2">
      <c r="A413" s="74" t="s">
        <v>1018</v>
      </c>
      <c r="B413" s="75" t="s">
        <v>829</v>
      </c>
      <c r="C413" s="97">
        <f>C414+C415</f>
        <v>834</v>
      </c>
      <c r="D413" s="97">
        <f>D414+D415</f>
        <v>0</v>
      </c>
      <c r="E413" s="133"/>
      <c r="F413" s="2"/>
      <c r="G413" s="2"/>
      <c r="H413" s="2"/>
      <c r="I413" s="22"/>
      <c r="J413" s="22"/>
    </row>
    <row r="414" spans="1:10" ht="151.5" hidden="1" customHeight="1" x14ac:dyDescent="0.2">
      <c r="A414" s="74" t="s">
        <v>1019</v>
      </c>
      <c r="B414" s="75" t="s">
        <v>829</v>
      </c>
      <c r="C414" s="97">
        <v>436</v>
      </c>
      <c r="D414" s="97"/>
      <c r="E414" s="133"/>
      <c r="F414" s="2"/>
      <c r="G414" s="2"/>
      <c r="H414" s="2"/>
      <c r="I414" s="22"/>
      <c r="J414" s="22"/>
    </row>
    <row r="415" spans="1:10" ht="216.75" hidden="1" customHeight="1" x14ac:dyDescent="0.2">
      <c r="A415" s="74" t="s">
        <v>1020</v>
      </c>
      <c r="B415" s="75" t="s">
        <v>829</v>
      </c>
      <c r="C415" s="97">
        <v>398</v>
      </c>
      <c r="D415" s="97"/>
      <c r="E415" s="133"/>
      <c r="F415" s="2"/>
      <c r="G415" s="2"/>
      <c r="H415" s="2"/>
      <c r="I415" s="22"/>
      <c r="J415" s="22"/>
    </row>
    <row r="416" spans="1:10" ht="144.75" hidden="1" customHeight="1" x14ac:dyDescent="0.2">
      <c r="A416" s="74" t="s">
        <v>1013</v>
      </c>
      <c r="B416" s="75" t="s">
        <v>212</v>
      </c>
      <c r="C416" s="97">
        <v>4512</v>
      </c>
      <c r="D416" s="97"/>
      <c r="E416" s="133"/>
      <c r="F416" s="2"/>
      <c r="G416" s="2"/>
      <c r="H416" s="2"/>
      <c r="I416" s="22"/>
      <c r="J416" s="22"/>
    </row>
    <row r="417" spans="1:10" ht="96.75" hidden="1" customHeight="1" x14ac:dyDescent="0.2">
      <c r="A417" s="74" t="s">
        <v>1021</v>
      </c>
      <c r="B417" s="75" t="s">
        <v>817</v>
      </c>
      <c r="C417" s="97">
        <f>C418+C419</f>
        <v>33.700000000000003</v>
      </c>
      <c r="D417" s="97">
        <f>D418+D419</f>
        <v>0</v>
      </c>
      <c r="E417" s="133"/>
      <c r="F417" s="2"/>
      <c r="G417" s="2"/>
      <c r="H417" s="2"/>
      <c r="I417" s="22"/>
      <c r="J417" s="22"/>
    </row>
    <row r="418" spans="1:10" ht="98.25" hidden="1" customHeight="1" x14ac:dyDescent="0.2">
      <c r="A418" s="74" t="s">
        <v>1015</v>
      </c>
      <c r="B418" s="75" t="s">
        <v>817</v>
      </c>
      <c r="C418" s="97">
        <v>5</v>
      </c>
      <c r="D418" s="97"/>
      <c r="E418" s="133"/>
      <c r="F418" s="2"/>
      <c r="G418" s="2"/>
      <c r="H418" s="2"/>
      <c r="I418" s="22"/>
      <c r="J418" s="22"/>
    </row>
    <row r="419" spans="1:10" ht="103.5" hidden="1" customHeight="1" x14ac:dyDescent="0.2">
      <c r="A419" s="74" t="s">
        <v>1014</v>
      </c>
      <c r="B419" s="75" t="s">
        <v>817</v>
      </c>
      <c r="C419" s="97">
        <v>28.7</v>
      </c>
      <c r="D419" s="97"/>
      <c r="E419" s="133"/>
      <c r="F419" s="2"/>
      <c r="G419" s="2"/>
      <c r="H419" s="2"/>
      <c r="I419" s="22"/>
      <c r="J419" s="22"/>
    </row>
    <row r="420" spans="1:10" ht="64.5" hidden="1" customHeight="1" x14ac:dyDescent="0.2">
      <c r="A420" s="74" t="s">
        <v>1014</v>
      </c>
      <c r="B420" s="75" t="s">
        <v>716</v>
      </c>
      <c r="C420" s="97">
        <v>1867</v>
      </c>
      <c r="D420" s="97"/>
      <c r="E420" s="133"/>
      <c r="F420" s="2"/>
      <c r="G420" s="2"/>
      <c r="H420" s="2"/>
      <c r="I420" s="22"/>
      <c r="J420" s="22"/>
    </row>
    <row r="421" spans="1:10" ht="66" hidden="1" customHeight="1" x14ac:dyDescent="0.2">
      <c r="A421" s="74" t="s">
        <v>1013</v>
      </c>
      <c r="B421" s="75" t="s">
        <v>56</v>
      </c>
      <c r="C421" s="97">
        <v>415</v>
      </c>
      <c r="D421" s="97"/>
      <c r="E421" s="133"/>
      <c r="F421" s="2"/>
      <c r="G421" s="2"/>
      <c r="H421" s="2"/>
      <c r="I421" s="22"/>
      <c r="J421" s="22"/>
    </row>
    <row r="422" spans="1:10" ht="81.75" hidden="1" customHeight="1" x14ac:dyDescent="0.2">
      <c r="A422" s="74" t="s">
        <v>1022</v>
      </c>
      <c r="B422" s="75" t="s">
        <v>72</v>
      </c>
      <c r="C422" s="97">
        <v>0</v>
      </c>
      <c r="D422" s="97"/>
      <c r="E422" s="133"/>
      <c r="F422" s="2"/>
      <c r="G422" s="2"/>
      <c r="H422" s="2"/>
      <c r="I422" s="22"/>
      <c r="J422" s="22"/>
    </row>
    <row r="423" spans="1:10" ht="97.5" hidden="1" customHeight="1" x14ac:dyDescent="0.2">
      <c r="A423" s="74" t="s">
        <v>1023</v>
      </c>
      <c r="B423" s="75" t="s">
        <v>116</v>
      </c>
      <c r="C423" s="97">
        <f>C424</f>
        <v>483</v>
      </c>
      <c r="D423" s="97">
        <f>D424</f>
        <v>0</v>
      </c>
      <c r="E423" s="133"/>
      <c r="F423" s="2"/>
      <c r="G423" s="2"/>
      <c r="H423" s="2"/>
      <c r="I423" s="22"/>
      <c r="J423" s="22"/>
    </row>
    <row r="424" spans="1:10" ht="97.5" hidden="1" customHeight="1" x14ac:dyDescent="0.2">
      <c r="A424" s="74" t="s">
        <v>1024</v>
      </c>
      <c r="B424" s="75" t="s">
        <v>115</v>
      </c>
      <c r="C424" s="97">
        <f>C425</f>
        <v>483</v>
      </c>
      <c r="D424" s="97">
        <f>D425</f>
        <v>0</v>
      </c>
      <c r="E424" s="133"/>
      <c r="F424" s="2"/>
      <c r="G424" s="2"/>
      <c r="H424" s="2"/>
      <c r="I424" s="22"/>
      <c r="J424" s="22"/>
    </row>
    <row r="425" spans="1:10" ht="94.5" hidden="1" customHeight="1" x14ac:dyDescent="0.2">
      <c r="A425" s="74" t="s">
        <v>1025</v>
      </c>
      <c r="B425" s="75" t="s">
        <v>115</v>
      </c>
      <c r="C425" s="97">
        <v>483</v>
      </c>
      <c r="D425" s="97"/>
      <c r="E425" s="133"/>
      <c r="F425" s="2"/>
      <c r="G425" s="2"/>
      <c r="H425" s="2"/>
      <c r="I425" s="22"/>
      <c r="J425" s="22"/>
    </row>
    <row r="426" spans="1:10" ht="65.25" hidden="1" customHeight="1" x14ac:dyDescent="0.2">
      <c r="A426" s="74" t="s">
        <v>1026</v>
      </c>
      <c r="B426" s="75" t="s">
        <v>859</v>
      </c>
      <c r="C426" s="97">
        <f>C427</f>
        <v>5144.8999999999996</v>
      </c>
      <c r="D426" s="97">
        <f>D427</f>
        <v>0</v>
      </c>
      <c r="E426" s="133"/>
      <c r="F426" s="2"/>
      <c r="G426" s="2"/>
      <c r="H426" s="2"/>
      <c r="I426" s="22"/>
      <c r="J426" s="22"/>
    </row>
    <row r="427" spans="1:10" ht="63.75" hidden="1" customHeight="1" x14ac:dyDescent="0.2">
      <c r="A427" s="74" t="s">
        <v>1027</v>
      </c>
      <c r="B427" s="75" t="s">
        <v>384</v>
      </c>
      <c r="C427" s="97">
        <f>C428</f>
        <v>5144.8999999999996</v>
      </c>
      <c r="D427" s="97">
        <f>D428</f>
        <v>0</v>
      </c>
      <c r="E427" s="133"/>
      <c r="F427" s="2"/>
      <c r="G427" s="2"/>
      <c r="H427" s="2"/>
      <c r="I427" s="22"/>
      <c r="J427" s="22"/>
    </row>
    <row r="428" spans="1:10" ht="62.25" hidden="1" customHeight="1" x14ac:dyDescent="0.2">
      <c r="A428" s="74" t="s">
        <v>1028</v>
      </c>
      <c r="B428" s="75" t="s">
        <v>384</v>
      </c>
      <c r="C428" s="97">
        <f>5006.9+138</f>
        <v>5144.8999999999996</v>
      </c>
      <c r="D428" s="97"/>
      <c r="E428" s="133"/>
      <c r="F428" s="2"/>
      <c r="G428" s="2"/>
      <c r="H428" s="2"/>
      <c r="I428" s="22"/>
      <c r="J428" s="22"/>
    </row>
    <row r="429" spans="1:10" ht="42.75" hidden="1" customHeight="1" x14ac:dyDescent="0.2">
      <c r="A429" s="74" t="s">
        <v>1029</v>
      </c>
      <c r="B429" s="75" t="s">
        <v>392</v>
      </c>
      <c r="C429" s="97"/>
      <c r="D429" s="97">
        <f>D430</f>
        <v>0</v>
      </c>
      <c r="E429" s="133"/>
      <c r="F429" s="2"/>
      <c r="G429" s="2"/>
      <c r="H429" s="2"/>
      <c r="I429" s="22"/>
      <c r="J429" s="22"/>
    </row>
    <row r="430" spans="1:10" ht="50.25" hidden="1" customHeight="1" x14ac:dyDescent="0.2">
      <c r="A430" s="74" t="s">
        <v>1030</v>
      </c>
      <c r="B430" s="75" t="s">
        <v>804</v>
      </c>
      <c r="C430" s="97"/>
      <c r="D430" s="97">
        <f>D431</f>
        <v>0</v>
      </c>
      <c r="E430" s="133"/>
      <c r="F430" s="2"/>
      <c r="G430" s="2"/>
      <c r="H430" s="2"/>
      <c r="I430" s="22"/>
      <c r="J430" s="22"/>
    </row>
    <row r="431" spans="1:10" ht="50.25" hidden="1" customHeight="1" x14ac:dyDescent="0.2">
      <c r="A431" s="74" t="s">
        <v>1031</v>
      </c>
      <c r="B431" s="75" t="s">
        <v>804</v>
      </c>
      <c r="C431" s="97"/>
      <c r="D431" s="97"/>
      <c r="E431" s="133"/>
      <c r="F431" s="2"/>
      <c r="G431" s="2"/>
      <c r="H431" s="2"/>
      <c r="I431" s="22"/>
      <c r="J431" s="22"/>
    </row>
    <row r="432" spans="1:10" ht="96.75" hidden="1" customHeight="1" x14ac:dyDescent="0.2">
      <c r="A432" s="74" t="s">
        <v>1032</v>
      </c>
      <c r="B432" s="75" t="s">
        <v>805</v>
      </c>
      <c r="C432" s="97">
        <f>C433</f>
        <v>2131</v>
      </c>
      <c r="D432" s="97">
        <f>D433</f>
        <v>0</v>
      </c>
      <c r="E432" s="133"/>
      <c r="F432" s="2"/>
      <c r="G432" s="2"/>
      <c r="H432" s="2"/>
      <c r="I432" s="22"/>
      <c r="J432" s="22"/>
    </row>
    <row r="433" spans="1:10" ht="96.75" hidden="1" customHeight="1" x14ac:dyDescent="0.2">
      <c r="A433" s="74" t="s">
        <v>1033</v>
      </c>
      <c r="B433" s="75" t="s">
        <v>614</v>
      </c>
      <c r="C433" s="97">
        <f>C434</f>
        <v>2131</v>
      </c>
      <c r="D433" s="97">
        <f>D434</f>
        <v>0</v>
      </c>
      <c r="E433" s="133"/>
      <c r="F433" s="2"/>
      <c r="G433" s="2"/>
      <c r="H433" s="2"/>
      <c r="I433" s="22"/>
      <c r="J433" s="22"/>
    </row>
    <row r="434" spans="1:10" ht="96" hidden="1" customHeight="1" x14ac:dyDescent="0.2">
      <c r="A434" s="74" t="s">
        <v>1034</v>
      </c>
      <c r="B434" s="75" t="s">
        <v>614</v>
      </c>
      <c r="C434" s="97">
        <v>2131</v>
      </c>
      <c r="D434" s="97">
        <f>D435+D436</f>
        <v>0</v>
      </c>
      <c r="E434" s="133"/>
      <c r="F434" s="2"/>
      <c r="G434" s="2"/>
      <c r="H434" s="2"/>
      <c r="I434" s="22"/>
      <c r="J434" s="22"/>
    </row>
    <row r="435" spans="1:10" ht="100.5" hidden="1" customHeight="1" x14ac:dyDescent="0.2">
      <c r="A435" s="74" t="s">
        <v>1034</v>
      </c>
      <c r="B435" s="75" t="s">
        <v>636</v>
      </c>
      <c r="C435" s="97"/>
      <c r="D435" s="97"/>
      <c r="E435" s="133"/>
      <c r="F435" s="2"/>
      <c r="G435" s="2"/>
      <c r="H435" s="2"/>
      <c r="I435" s="22"/>
      <c r="J435" s="22"/>
    </row>
    <row r="436" spans="1:10" ht="99.75" hidden="1" customHeight="1" x14ac:dyDescent="0.2">
      <c r="A436" s="74" t="s">
        <v>1034</v>
      </c>
      <c r="B436" s="75" t="s">
        <v>519</v>
      </c>
      <c r="C436" s="97"/>
      <c r="D436" s="97"/>
      <c r="E436" s="133"/>
      <c r="F436" s="2"/>
      <c r="G436" s="2"/>
      <c r="H436" s="2"/>
      <c r="I436" s="22"/>
      <c r="J436" s="22"/>
    </row>
    <row r="437" spans="1:10" ht="215.25" hidden="1" customHeight="1" x14ac:dyDescent="0.2">
      <c r="A437" s="74" t="s">
        <v>1035</v>
      </c>
      <c r="B437" s="75" t="s">
        <v>389</v>
      </c>
      <c r="C437" s="97">
        <f>C438</f>
        <v>9377</v>
      </c>
      <c r="D437" s="97">
        <f>D438</f>
        <v>0</v>
      </c>
      <c r="E437" s="133"/>
      <c r="F437" s="2"/>
      <c r="G437" s="2"/>
      <c r="H437" s="2"/>
      <c r="I437" s="22"/>
      <c r="J437" s="22"/>
    </row>
    <row r="438" spans="1:10" ht="215.25" hidden="1" customHeight="1" x14ac:dyDescent="0.2">
      <c r="A438" s="74" t="s">
        <v>1036</v>
      </c>
      <c r="B438" s="75" t="s">
        <v>389</v>
      </c>
      <c r="C438" s="97">
        <v>9377</v>
      </c>
      <c r="D438" s="97"/>
      <c r="E438" s="133"/>
      <c r="F438" s="2"/>
      <c r="G438" s="2"/>
      <c r="H438" s="2"/>
      <c r="I438" s="22"/>
      <c r="J438" s="22"/>
    </row>
    <row r="439" spans="1:10" ht="187.5" hidden="1" customHeight="1" x14ac:dyDescent="0.2">
      <c r="A439" s="74" t="s">
        <v>1037</v>
      </c>
      <c r="B439" s="75" t="s">
        <v>336</v>
      </c>
      <c r="C439" s="97">
        <f>C440</f>
        <v>3000</v>
      </c>
      <c r="D439" s="97">
        <f>D440</f>
        <v>0</v>
      </c>
      <c r="E439" s="133"/>
      <c r="F439" s="2"/>
      <c r="G439" s="2"/>
      <c r="H439" s="2"/>
      <c r="I439" s="22"/>
      <c r="J439" s="22"/>
    </row>
    <row r="440" spans="1:10" ht="190.5" hidden="1" customHeight="1" x14ac:dyDescent="0.2">
      <c r="A440" s="74" t="s">
        <v>1038</v>
      </c>
      <c r="B440" s="75" t="s">
        <v>336</v>
      </c>
      <c r="C440" s="97">
        <v>3000</v>
      </c>
      <c r="D440" s="97"/>
      <c r="E440" s="133"/>
      <c r="F440" s="2"/>
      <c r="G440" s="2"/>
      <c r="H440" s="2"/>
      <c r="I440" s="22"/>
      <c r="J440" s="22"/>
    </row>
    <row r="441" spans="1:10" ht="155.25" hidden="1" customHeight="1" x14ac:dyDescent="0.2">
      <c r="A441" s="74" t="s">
        <v>1039</v>
      </c>
      <c r="B441" s="75" t="s">
        <v>391</v>
      </c>
      <c r="C441" s="97">
        <f>C442</f>
        <v>3583</v>
      </c>
      <c r="D441" s="112">
        <f>D442</f>
        <v>0</v>
      </c>
      <c r="E441" s="133"/>
      <c r="F441" s="2"/>
      <c r="G441" s="2"/>
      <c r="H441" s="2"/>
      <c r="I441" s="22"/>
      <c r="J441" s="22"/>
    </row>
    <row r="442" spans="1:10" ht="154.5" hidden="1" customHeight="1" x14ac:dyDescent="0.2">
      <c r="A442" s="74" t="s">
        <v>1040</v>
      </c>
      <c r="B442" s="75" t="s">
        <v>390</v>
      </c>
      <c r="C442" s="97">
        <f>C443</f>
        <v>3583</v>
      </c>
      <c r="D442" s="97">
        <f>D443</f>
        <v>0</v>
      </c>
      <c r="E442" s="133"/>
      <c r="F442" s="2"/>
      <c r="G442" s="2"/>
      <c r="H442" s="2"/>
      <c r="I442" s="22"/>
      <c r="J442" s="22"/>
    </row>
    <row r="443" spans="1:10" ht="155.25" hidden="1" customHeight="1" x14ac:dyDescent="0.2">
      <c r="A443" s="74" t="s">
        <v>1041</v>
      </c>
      <c r="B443" s="75" t="s">
        <v>390</v>
      </c>
      <c r="C443" s="97">
        <v>3583</v>
      </c>
      <c r="D443" s="97"/>
      <c r="E443" s="133"/>
      <c r="F443" s="2"/>
      <c r="G443" s="2"/>
      <c r="H443" s="2"/>
      <c r="I443" s="22"/>
      <c r="J443" s="22"/>
    </row>
    <row r="444" spans="1:10" ht="184.5" hidden="1" customHeight="1" x14ac:dyDescent="0.2">
      <c r="A444" s="74" t="s">
        <v>1042</v>
      </c>
      <c r="B444" s="75" t="s">
        <v>391</v>
      </c>
      <c r="C444" s="97"/>
      <c r="D444" s="97"/>
      <c r="E444" s="133"/>
      <c r="F444" s="2"/>
      <c r="G444" s="2"/>
      <c r="H444" s="2"/>
      <c r="I444" s="22"/>
      <c r="J444" s="22"/>
    </row>
    <row r="445" spans="1:10" ht="93.75" hidden="1" customHeight="1" x14ac:dyDescent="0.2">
      <c r="A445" s="74"/>
      <c r="B445" s="75"/>
      <c r="C445" s="97"/>
      <c r="D445" s="97"/>
      <c r="E445" s="133"/>
      <c r="F445" s="2"/>
      <c r="G445" s="2"/>
      <c r="H445" s="2"/>
      <c r="I445" s="22"/>
      <c r="J445" s="22"/>
    </row>
    <row r="446" spans="1:10" ht="81.75" hidden="1" customHeight="1" x14ac:dyDescent="0.2">
      <c r="A446" s="74" t="s">
        <v>1043</v>
      </c>
      <c r="B446" s="75" t="s">
        <v>727</v>
      </c>
      <c r="C446" s="97">
        <f>C447</f>
        <v>3527</v>
      </c>
      <c r="D446" s="112">
        <f>D447</f>
        <v>0</v>
      </c>
      <c r="E446" s="133"/>
      <c r="F446" s="2"/>
      <c r="G446" s="2"/>
      <c r="H446" s="2"/>
      <c r="I446" s="22"/>
      <c r="J446" s="22"/>
    </row>
    <row r="447" spans="1:10" ht="84.75" hidden="1" customHeight="1" x14ac:dyDescent="0.2">
      <c r="A447" s="74" t="s">
        <v>1044</v>
      </c>
      <c r="B447" s="75" t="s">
        <v>72</v>
      </c>
      <c r="C447" s="97">
        <f>C448</f>
        <v>3527</v>
      </c>
      <c r="D447" s="112">
        <f>D448</f>
        <v>0</v>
      </c>
      <c r="E447" s="133"/>
      <c r="F447" s="2"/>
      <c r="G447" s="2"/>
      <c r="H447" s="2"/>
      <c r="I447" s="22"/>
      <c r="J447" s="22"/>
    </row>
    <row r="448" spans="1:10" ht="75.75" hidden="1" customHeight="1" x14ac:dyDescent="0.2">
      <c r="A448" s="74" t="s">
        <v>1045</v>
      </c>
      <c r="B448" s="75" t="s">
        <v>72</v>
      </c>
      <c r="C448" s="97">
        <v>3527</v>
      </c>
      <c r="D448" s="97"/>
      <c r="E448" s="133"/>
      <c r="F448" s="2"/>
      <c r="G448" s="2"/>
      <c r="H448" s="2"/>
      <c r="I448" s="22"/>
      <c r="J448" s="22"/>
    </row>
    <row r="449" spans="1:10" ht="27" hidden="1" customHeight="1" x14ac:dyDescent="0.2">
      <c r="A449" s="74" t="s">
        <v>1046</v>
      </c>
      <c r="B449" s="75" t="s">
        <v>830</v>
      </c>
      <c r="C449" s="97">
        <f>C456+C450+C453</f>
        <v>52.1</v>
      </c>
      <c r="D449" s="97">
        <f>D456+D450+D453</f>
        <v>0</v>
      </c>
      <c r="E449" s="133"/>
      <c r="F449" s="2"/>
      <c r="G449" s="2"/>
      <c r="H449" s="2"/>
      <c r="I449" s="22"/>
      <c r="J449" s="22"/>
    </row>
    <row r="450" spans="1:10" ht="81" hidden="1" customHeight="1" x14ac:dyDescent="0.2">
      <c r="A450" s="74" t="s">
        <v>1047</v>
      </c>
      <c r="B450" s="75" t="s">
        <v>855</v>
      </c>
      <c r="C450" s="97">
        <f>C451</f>
        <v>0</v>
      </c>
      <c r="D450" s="97">
        <f>D451</f>
        <v>0</v>
      </c>
      <c r="E450" s="133"/>
      <c r="F450" s="2"/>
      <c r="G450" s="2"/>
      <c r="H450" s="2"/>
      <c r="I450" s="22"/>
      <c r="J450" s="22"/>
    </row>
    <row r="451" spans="1:10" ht="100.5" hidden="1" customHeight="1" x14ac:dyDescent="0.2">
      <c r="A451" s="74" t="s">
        <v>1048</v>
      </c>
      <c r="B451" s="75" t="s">
        <v>856</v>
      </c>
      <c r="C451" s="97">
        <f>C452</f>
        <v>0</v>
      </c>
      <c r="D451" s="97">
        <f>D452</f>
        <v>0</v>
      </c>
      <c r="E451" s="133"/>
      <c r="F451" s="2"/>
      <c r="G451" s="2"/>
      <c r="H451" s="2"/>
      <c r="I451" s="22"/>
      <c r="J451" s="22"/>
    </row>
    <row r="452" spans="1:10" ht="96.75" hidden="1" customHeight="1" x14ac:dyDescent="0.2">
      <c r="A452" s="74" t="s">
        <v>1049</v>
      </c>
      <c r="B452" s="75" t="s">
        <v>856</v>
      </c>
      <c r="C452" s="97"/>
      <c r="D452" s="97"/>
      <c r="E452" s="133"/>
      <c r="F452" s="2"/>
      <c r="G452" s="2"/>
      <c r="H452" s="2"/>
      <c r="I452" s="22"/>
      <c r="J452" s="22"/>
    </row>
    <row r="453" spans="1:10" ht="78.75" hidden="1" customHeight="1" x14ac:dyDescent="0.2">
      <c r="A453" s="74" t="s">
        <v>1050</v>
      </c>
      <c r="B453" s="75" t="s">
        <v>545</v>
      </c>
      <c r="C453" s="97">
        <f>C454</f>
        <v>52.1</v>
      </c>
      <c r="D453" s="97">
        <f>D454</f>
        <v>0</v>
      </c>
      <c r="E453" s="133"/>
      <c r="F453" s="2"/>
      <c r="G453" s="2"/>
      <c r="H453" s="2"/>
      <c r="I453" s="22"/>
      <c r="J453" s="22"/>
    </row>
    <row r="454" spans="1:10" ht="62.25" hidden="1" customHeight="1" x14ac:dyDescent="0.2">
      <c r="A454" s="74" t="s">
        <v>1051</v>
      </c>
      <c r="B454" s="75" t="s">
        <v>658</v>
      </c>
      <c r="C454" s="97">
        <f>C455</f>
        <v>52.1</v>
      </c>
      <c r="D454" s="97">
        <f>D455</f>
        <v>0</v>
      </c>
      <c r="E454" s="133"/>
      <c r="F454" s="2"/>
      <c r="G454" s="2"/>
      <c r="H454" s="2"/>
      <c r="I454" s="22"/>
      <c r="J454" s="22"/>
    </row>
    <row r="455" spans="1:10" ht="63.75" hidden="1" customHeight="1" x14ac:dyDescent="0.2">
      <c r="A455" s="74" t="s">
        <v>1052</v>
      </c>
      <c r="B455" s="75" t="s">
        <v>658</v>
      </c>
      <c r="C455" s="97">
        <v>52.1</v>
      </c>
      <c r="D455" s="97"/>
      <c r="E455" s="133"/>
      <c r="F455" s="2"/>
      <c r="G455" s="2"/>
      <c r="H455" s="2"/>
      <c r="I455" s="22"/>
      <c r="J455" s="22"/>
    </row>
    <row r="456" spans="1:10" ht="27" hidden="1" customHeight="1" x14ac:dyDescent="0.2">
      <c r="A456" s="74" t="s">
        <v>1053</v>
      </c>
      <c r="B456" s="75" t="s">
        <v>175</v>
      </c>
      <c r="C456" s="97">
        <f>C457</f>
        <v>0</v>
      </c>
      <c r="D456" s="97">
        <f>D457</f>
        <v>0</v>
      </c>
      <c r="E456" s="133">
        <f t="shared" ref="E456:E463" si="7">C456+D456</f>
        <v>0</v>
      </c>
      <c r="F456" s="2"/>
      <c r="G456" s="2"/>
      <c r="H456" s="2"/>
      <c r="I456" s="22"/>
      <c r="J456" s="22"/>
    </row>
    <row r="457" spans="1:10" ht="46.5" hidden="1" customHeight="1" x14ac:dyDescent="0.2">
      <c r="A457" s="74" t="s">
        <v>1054</v>
      </c>
      <c r="B457" s="75" t="s">
        <v>176</v>
      </c>
      <c r="C457" s="97">
        <f>C458+C459</f>
        <v>0</v>
      </c>
      <c r="D457" s="97">
        <f>D458+D459</f>
        <v>0</v>
      </c>
      <c r="E457" s="133">
        <f t="shared" si="7"/>
        <v>0</v>
      </c>
      <c r="F457" s="2"/>
      <c r="G457" s="2"/>
      <c r="H457" s="2"/>
      <c r="I457" s="22"/>
      <c r="J457" s="22"/>
    </row>
    <row r="458" spans="1:10" ht="43.5" hidden="1" customHeight="1" x14ac:dyDescent="0.2">
      <c r="A458" s="74" t="s">
        <v>1055</v>
      </c>
      <c r="B458" s="75" t="s">
        <v>176</v>
      </c>
      <c r="C458" s="97"/>
      <c r="D458" s="97"/>
      <c r="E458" s="133">
        <f t="shared" si="7"/>
        <v>0</v>
      </c>
      <c r="F458" s="2"/>
      <c r="G458" s="2"/>
      <c r="H458" s="2"/>
      <c r="I458" s="22"/>
      <c r="J458" s="22"/>
    </row>
    <row r="459" spans="1:10" ht="45.75" hidden="1" customHeight="1" x14ac:dyDescent="0.2">
      <c r="A459" s="74" t="s">
        <v>1056</v>
      </c>
      <c r="B459" s="75" t="s">
        <v>176</v>
      </c>
      <c r="C459" s="97">
        <v>0</v>
      </c>
      <c r="D459" s="97"/>
      <c r="E459" s="133">
        <f t="shared" si="7"/>
        <v>0</v>
      </c>
      <c r="F459" s="2"/>
      <c r="G459" s="2"/>
      <c r="H459" s="2"/>
      <c r="I459" s="22"/>
      <c r="J459" s="22"/>
    </row>
    <row r="460" spans="1:10" ht="45.75" hidden="1" customHeight="1" x14ac:dyDescent="0.2">
      <c r="A460" s="74" t="s">
        <v>1057</v>
      </c>
      <c r="B460" s="75" t="s">
        <v>331</v>
      </c>
      <c r="C460" s="97">
        <f t="shared" ref="C460:D462" si="8">C461</f>
        <v>0</v>
      </c>
      <c r="D460" s="97">
        <f t="shared" si="8"/>
        <v>0</v>
      </c>
      <c r="E460" s="133">
        <f t="shared" si="7"/>
        <v>0</v>
      </c>
      <c r="F460" s="2"/>
      <c r="G460" s="2"/>
      <c r="H460" s="2"/>
      <c r="I460" s="22"/>
      <c r="J460" s="22"/>
    </row>
    <row r="461" spans="1:10" ht="45.75" hidden="1" customHeight="1" x14ac:dyDescent="0.2">
      <c r="A461" s="74" t="s">
        <v>1058</v>
      </c>
      <c r="B461" s="75" t="s">
        <v>225</v>
      </c>
      <c r="C461" s="97">
        <f t="shared" si="8"/>
        <v>0</v>
      </c>
      <c r="D461" s="97">
        <f t="shared" si="8"/>
        <v>0</v>
      </c>
      <c r="E461" s="133">
        <f t="shared" si="7"/>
        <v>0</v>
      </c>
      <c r="F461" s="2"/>
      <c r="G461" s="2"/>
      <c r="H461" s="2"/>
      <c r="I461" s="22"/>
      <c r="J461" s="22"/>
    </row>
    <row r="462" spans="1:10" ht="45.75" hidden="1" customHeight="1" x14ac:dyDescent="0.2">
      <c r="A462" s="74" t="s">
        <v>1059</v>
      </c>
      <c r="B462" s="75" t="s">
        <v>226</v>
      </c>
      <c r="C462" s="97">
        <f t="shared" si="8"/>
        <v>0</v>
      </c>
      <c r="D462" s="97">
        <f t="shared" si="8"/>
        <v>0</v>
      </c>
      <c r="E462" s="133">
        <f t="shared" si="7"/>
        <v>0</v>
      </c>
      <c r="F462" s="2"/>
      <c r="G462" s="2"/>
      <c r="H462" s="2"/>
      <c r="I462" s="22"/>
      <c r="J462" s="22"/>
    </row>
    <row r="463" spans="1:10" ht="45.75" hidden="1" customHeight="1" x14ac:dyDescent="0.2">
      <c r="A463" s="74" t="s">
        <v>1060</v>
      </c>
      <c r="B463" s="75" t="s">
        <v>226</v>
      </c>
      <c r="C463" s="97"/>
      <c r="D463" s="97"/>
      <c r="E463" s="133">
        <f t="shared" si="7"/>
        <v>0</v>
      </c>
      <c r="F463" s="2"/>
      <c r="G463" s="2"/>
      <c r="H463" s="2"/>
      <c r="I463" s="22"/>
      <c r="J463" s="22"/>
    </row>
    <row r="464" spans="1:10" ht="24" customHeight="1" x14ac:dyDescent="0.2">
      <c r="A464" s="74" t="s">
        <v>1061</v>
      </c>
      <c r="B464" s="98" t="s">
        <v>830</v>
      </c>
      <c r="C464" s="97"/>
      <c r="D464" s="97"/>
      <c r="E464" s="133">
        <f>E465</f>
        <v>3778.92</v>
      </c>
      <c r="F464" s="2"/>
      <c r="G464" s="2"/>
      <c r="H464" s="2" t="s">
        <v>1078</v>
      </c>
      <c r="I464" s="22"/>
      <c r="J464" s="22"/>
    </row>
    <row r="465" spans="1:13" ht="21" hidden="1" customHeight="1" x14ac:dyDescent="0.3">
      <c r="A465" s="87" t="s">
        <v>1062</v>
      </c>
      <c r="B465" s="87" t="s">
        <v>740</v>
      </c>
      <c r="C465" s="97"/>
      <c r="D465" s="97"/>
      <c r="E465" s="133">
        <f>E466</f>
        <v>3778.92</v>
      </c>
      <c r="F465" s="2"/>
      <c r="G465" s="2"/>
      <c r="H465" s="2"/>
      <c r="I465" s="22"/>
      <c r="J465" s="22"/>
    </row>
    <row r="466" spans="1:13" ht="22.5" customHeight="1" x14ac:dyDescent="0.3">
      <c r="A466" s="87" t="s">
        <v>1063</v>
      </c>
      <c r="B466" s="75" t="s">
        <v>741</v>
      </c>
      <c r="C466" s="97"/>
      <c r="D466" s="97"/>
      <c r="E466" s="133">
        <f>E467</f>
        <v>3778.92</v>
      </c>
      <c r="F466" s="2"/>
      <c r="G466" s="2"/>
      <c r="H466" s="2"/>
      <c r="I466" s="22"/>
      <c r="J466" s="22"/>
    </row>
    <row r="467" spans="1:13" ht="36" customHeight="1" x14ac:dyDescent="0.3">
      <c r="A467" s="87" t="s">
        <v>1064</v>
      </c>
      <c r="B467" s="75" t="s">
        <v>661</v>
      </c>
      <c r="C467" s="97"/>
      <c r="D467" s="97"/>
      <c r="E467" s="133">
        <f>E468</f>
        <v>3778.92</v>
      </c>
      <c r="F467" s="2"/>
      <c r="G467" s="2"/>
      <c r="H467" s="2"/>
      <c r="I467" s="22"/>
      <c r="J467" s="22"/>
    </row>
    <row r="468" spans="1:13" ht="37.5" customHeight="1" x14ac:dyDescent="0.3">
      <c r="A468" s="87" t="s">
        <v>1065</v>
      </c>
      <c r="B468" s="75" t="s">
        <v>662</v>
      </c>
      <c r="C468" s="97"/>
      <c r="D468" s="97"/>
      <c r="E468" s="133">
        <v>3778.92</v>
      </c>
      <c r="F468" s="124" t="s">
        <v>1078</v>
      </c>
      <c r="G468" s="125"/>
      <c r="H468" s="125"/>
      <c r="I468" s="125"/>
      <c r="J468" s="22" t="s">
        <v>1078</v>
      </c>
      <c r="M468" s="11" t="s">
        <v>1078</v>
      </c>
    </row>
    <row r="469" spans="1:13" ht="22.5" hidden="1" customHeight="1" x14ac:dyDescent="0.2">
      <c r="A469" s="74" t="s">
        <v>429</v>
      </c>
      <c r="B469" s="75" t="s">
        <v>523</v>
      </c>
      <c r="C469" s="97"/>
      <c r="D469" s="97"/>
      <c r="E469" s="133">
        <f>E470</f>
        <v>0</v>
      </c>
      <c r="F469" s="2"/>
      <c r="G469" s="2"/>
      <c r="H469" s="2"/>
      <c r="I469" s="22"/>
      <c r="J469" s="22"/>
    </row>
    <row r="470" spans="1:13" ht="21" hidden="1" customHeight="1" x14ac:dyDescent="0.3">
      <c r="A470" s="87" t="s">
        <v>920</v>
      </c>
      <c r="B470" s="87" t="s">
        <v>428</v>
      </c>
      <c r="C470" s="97"/>
      <c r="D470" s="97"/>
      <c r="E470" s="133">
        <v>0</v>
      </c>
      <c r="F470" s="2"/>
      <c r="G470" s="2"/>
      <c r="H470" s="2"/>
      <c r="I470" s="22"/>
      <c r="J470" s="22"/>
    </row>
    <row r="471" spans="1:13" ht="21" hidden="1" customHeight="1" x14ac:dyDescent="0.3">
      <c r="A471" s="87" t="s">
        <v>429</v>
      </c>
      <c r="B471" s="87" t="s">
        <v>523</v>
      </c>
      <c r="C471" s="97"/>
      <c r="D471" s="97"/>
      <c r="E471" s="133">
        <f>E472</f>
        <v>0</v>
      </c>
      <c r="F471" s="2"/>
      <c r="G471" s="2"/>
      <c r="H471" s="2"/>
      <c r="I471" s="22"/>
      <c r="J471" s="22"/>
    </row>
    <row r="472" spans="1:13" ht="21" hidden="1" customHeight="1" x14ac:dyDescent="0.3">
      <c r="A472" s="87" t="s">
        <v>920</v>
      </c>
      <c r="B472" s="87" t="s">
        <v>428</v>
      </c>
      <c r="C472" s="97"/>
      <c r="D472" s="97"/>
      <c r="E472" s="133">
        <v>0</v>
      </c>
      <c r="F472" s="2"/>
      <c r="G472" s="2"/>
      <c r="H472" s="2"/>
      <c r="I472" s="22"/>
      <c r="J472" s="22"/>
    </row>
    <row r="473" spans="1:13" ht="21" hidden="1" customHeight="1" x14ac:dyDescent="0.3">
      <c r="A473" s="87" t="s">
        <v>429</v>
      </c>
      <c r="B473" s="87" t="s">
        <v>523</v>
      </c>
      <c r="C473" s="97"/>
      <c r="D473" s="97"/>
      <c r="E473" s="133">
        <f>E474</f>
        <v>0</v>
      </c>
      <c r="F473" s="2"/>
      <c r="G473" s="2"/>
      <c r="H473" s="2"/>
      <c r="I473" s="22"/>
      <c r="J473" s="22"/>
    </row>
    <row r="474" spans="1:13" ht="21" hidden="1" customHeight="1" x14ac:dyDescent="0.3">
      <c r="A474" s="87" t="s">
        <v>135</v>
      </c>
      <c r="B474" s="87" t="s">
        <v>428</v>
      </c>
      <c r="C474" s="97"/>
      <c r="D474" s="97"/>
      <c r="E474" s="133">
        <f>E475</f>
        <v>0</v>
      </c>
      <c r="F474" s="2"/>
      <c r="G474" s="2"/>
      <c r="H474" s="2"/>
      <c r="I474" s="22"/>
      <c r="J474" s="22"/>
    </row>
    <row r="475" spans="1:13" ht="75" hidden="1" customHeight="1" x14ac:dyDescent="0.3">
      <c r="A475" s="87" t="s">
        <v>136</v>
      </c>
      <c r="B475" s="81" t="s">
        <v>134</v>
      </c>
      <c r="C475" s="97"/>
      <c r="D475" s="97"/>
      <c r="E475" s="133">
        <f>E476</f>
        <v>0</v>
      </c>
      <c r="F475" s="2"/>
      <c r="G475" s="2"/>
      <c r="H475" s="2"/>
      <c r="I475" s="22"/>
      <c r="J475" s="22"/>
    </row>
    <row r="476" spans="1:13" ht="72.75" hidden="1" customHeight="1" x14ac:dyDescent="0.3">
      <c r="A476" s="87" t="s">
        <v>921</v>
      </c>
      <c r="B476" s="81" t="s">
        <v>134</v>
      </c>
      <c r="C476" s="97"/>
      <c r="D476" s="97"/>
      <c r="E476" s="133">
        <v>0</v>
      </c>
      <c r="F476" s="2"/>
      <c r="G476" s="2"/>
      <c r="H476" s="2"/>
      <c r="I476" s="22"/>
      <c r="J476" s="22"/>
    </row>
    <row r="477" spans="1:13" ht="36" hidden="1" customHeight="1" x14ac:dyDescent="0.3">
      <c r="A477" s="87" t="s">
        <v>155</v>
      </c>
      <c r="B477" s="113" t="s">
        <v>156</v>
      </c>
      <c r="C477" s="97"/>
      <c r="D477" s="97"/>
      <c r="E477" s="133">
        <f>E478</f>
        <v>0</v>
      </c>
      <c r="F477" s="2"/>
      <c r="G477" s="2"/>
      <c r="H477" s="2"/>
      <c r="I477" s="22"/>
      <c r="J477" s="22"/>
    </row>
    <row r="478" spans="1:13" ht="35.25" hidden="1" customHeight="1" x14ac:dyDescent="0.25">
      <c r="A478" s="111" t="s">
        <v>159</v>
      </c>
      <c r="B478" s="114" t="s">
        <v>157</v>
      </c>
      <c r="C478" s="97"/>
      <c r="D478" s="97"/>
      <c r="E478" s="133">
        <f>E479</f>
        <v>0</v>
      </c>
      <c r="F478" s="2"/>
      <c r="G478" s="2"/>
      <c r="H478" s="2"/>
      <c r="I478" s="22"/>
      <c r="J478" s="22"/>
    </row>
    <row r="479" spans="1:13" ht="32.25" hidden="1" customHeight="1" x14ac:dyDescent="0.25">
      <c r="A479" s="111" t="s">
        <v>160</v>
      </c>
      <c r="B479" s="114" t="s">
        <v>158</v>
      </c>
      <c r="C479" s="97"/>
      <c r="D479" s="97"/>
      <c r="E479" s="133">
        <f>E480</f>
        <v>0</v>
      </c>
      <c r="F479" s="2"/>
      <c r="G479" s="2"/>
      <c r="H479" s="2"/>
      <c r="I479" s="22"/>
      <c r="J479" s="22"/>
    </row>
    <row r="480" spans="1:13" ht="32.25" hidden="1" customHeight="1" x14ac:dyDescent="0.25">
      <c r="A480" s="111" t="s">
        <v>922</v>
      </c>
      <c r="B480" s="114" t="s">
        <v>158</v>
      </c>
      <c r="C480" s="97"/>
      <c r="D480" s="97"/>
      <c r="E480" s="133">
        <v>0</v>
      </c>
      <c r="F480" s="2"/>
      <c r="G480" s="2"/>
      <c r="H480" s="2"/>
      <c r="I480" s="22"/>
      <c r="J480" s="22"/>
    </row>
    <row r="481" spans="1:13" ht="22.5" hidden="1" customHeight="1" x14ac:dyDescent="0.25">
      <c r="A481" s="111" t="s">
        <v>161</v>
      </c>
      <c r="B481" s="41" t="s">
        <v>162</v>
      </c>
      <c r="C481" s="97"/>
      <c r="D481" s="97"/>
      <c r="E481" s="133">
        <f>E482</f>
        <v>0</v>
      </c>
      <c r="F481" s="2"/>
      <c r="G481" s="2"/>
      <c r="H481" s="2"/>
      <c r="I481" s="22"/>
      <c r="J481" s="22"/>
    </row>
    <row r="482" spans="1:13" ht="25.5" hidden="1" customHeight="1" x14ac:dyDescent="0.25">
      <c r="A482" s="111" t="s">
        <v>135</v>
      </c>
      <c r="B482" s="111" t="s">
        <v>164</v>
      </c>
      <c r="C482" s="97"/>
      <c r="D482" s="97"/>
      <c r="E482" s="133">
        <f>E483</f>
        <v>0</v>
      </c>
      <c r="F482" s="2"/>
      <c r="G482" s="2"/>
      <c r="H482" s="2"/>
      <c r="I482" s="22"/>
      <c r="J482" s="22"/>
    </row>
    <row r="483" spans="1:13" ht="32.25" hidden="1" customHeight="1" x14ac:dyDescent="0.25">
      <c r="A483" s="111" t="s">
        <v>163</v>
      </c>
      <c r="B483" s="115" t="s">
        <v>164</v>
      </c>
      <c r="C483" s="97"/>
      <c r="D483" s="97"/>
      <c r="E483" s="133">
        <f>E484</f>
        <v>0</v>
      </c>
      <c r="F483" s="2"/>
      <c r="G483" s="2"/>
      <c r="H483" s="2"/>
      <c r="I483" s="22"/>
      <c r="J483" s="22"/>
    </row>
    <row r="484" spans="1:13" ht="32.25" hidden="1" customHeight="1" x14ac:dyDescent="0.25">
      <c r="A484" s="111" t="s">
        <v>923</v>
      </c>
      <c r="B484" s="115" t="s">
        <v>164</v>
      </c>
      <c r="C484" s="97"/>
      <c r="D484" s="97"/>
      <c r="E484" s="133">
        <v>0</v>
      </c>
      <c r="F484" s="2"/>
      <c r="G484" s="2"/>
      <c r="H484" s="2"/>
      <c r="I484" s="22"/>
      <c r="J484" s="22"/>
    </row>
    <row r="485" spans="1:13" ht="32.25" customHeight="1" x14ac:dyDescent="0.3">
      <c r="A485" s="87"/>
      <c r="B485" s="99" t="s">
        <v>422</v>
      </c>
      <c r="C485" s="97" t="e">
        <f>C8+C285</f>
        <v>#REF!</v>
      </c>
      <c r="D485" s="97" t="e">
        <f>D8+D285</f>
        <v>#REF!</v>
      </c>
      <c r="E485" s="133">
        <f>E8+E285</f>
        <v>7452.34</v>
      </c>
      <c r="F485" s="19"/>
      <c r="G485" s="19" t="s">
        <v>1078</v>
      </c>
      <c r="H485" s="19"/>
      <c r="I485" s="19"/>
      <c r="J485" s="19" t="s">
        <v>1078</v>
      </c>
      <c r="M485" s="11" t="s">
        <v>1078</v>
      </c>
    </row>
    <row r="486" spans="1:13" ht="15.75" hidden="1" customHeight="1" x14ac:dyDescent="0.25">
      <c r="A486" s="76"/>
      <c r="B486" s="77" t="s">
        <v>881</v>
      </c>
      <c r="D486" s="89"/>
      <c r="E486" s="116" t="e">
        <f>E10+#REF!+#REF!+E22+E36</f>
        <v>#REF!</v>
      </c>
      <c r="F486" s="2"/>
      <c r="G486" s="2"/>
      <c r="H486" s="2"/>
      <c r="I486" s="2"/>
      <c r="J486" s="2"/>
    </row>
    <row r="487" spans="1:13" ht="15.75" hidden="1" customHeight="1" x14ac:dyDescent="0.25">
      <c r="A487" s="76"/>
      <c r="B487" s="77" t="s">
        <v>882</v>
      </c>
      <c r="D487" s="89"/>
      <c r="E487" s="116" t="e">
        <f>E75+#REF!+E137+E144+E194</f>
        <v>#REF!</v>
      </c>
      <c r="F487" s="2"/>
      <c r="G487" s="2"/>
      <c r="H487" s="2"/>
      <c r="I487" s="2"/>
      <c r="J487" s="2"/>
    </row>
    <row r="488" spans="1:13" ht="15.75" hidden="1" customHeight="1" x14ac:dyDescent="0.25">
      <c r="A488" s="76"/>
      <c r="B488" s="77"/>
      <c r="D488" s="89"/>
      <c r="E488" s="116" t="e">
        <f>E486+E487</f>
        <v>#REF!</v>
      </c>
      <c r="F488" s="2"/>
      <c r="G488" s="2"/>
      <c r="H488" s="2"/>
      <c r="I488" s="2"/>
      <c r="J488" s="2"/>
    </row>
    <row r="489" spans="1:13" x14ac:dyDescent="0.25">
      <c r="A489" s="76"/>
      <c r="B489" s="77"/>
      <c r="D489" s="89"/>
      <c r="F489" s="2"/>
      <c r="G489" s="2"/>
      <c r="H489" s="2"/>
      <c r="I489" s="2"/>
      <c r="J489" s="2"/>
    </row>
    <row r="490" spans="1:13" x14ac:dyDescent="0.25">
      <c r="A490" s="76"/>
      <c r="B490" s="77"/>
      <c r="D490" s="89"/>
      <c r="F490" s="2"/>
      <c r="G490" s="108" t="s">
        <v>1078</v>
      </c>
      <c r="H490" s="2"/>
      <c r="I490" s="2"/>
      <c r="J490" s="2"/>
    </row>
    <row r="491" spans="1:13" x14ac:dyDescent="0.25">
      <c r="A491" s="76"/>
      <c r="B491" s="77"/>
      <c r="D491" s="89"/>
      <c r="F491" s="2"/>
      <c r="G491" s="2"/>
      <c r="H491" s="2"/>
      <c r="I491" s="2"/>
      <c r="J491" s="2"/>
    </row>
    <row r="492" spans="1:13" x14ac:dyDescent="0.25">
      <c r="A492" s="76"/>
      <c r="B492" s="77"/>
      <c r="D492" s="89"/>
      <c r="F492" s="2"/>
      <c r="G492" s="2"/>
      <c r="H492" s="2"/>
      <c r="I492" s="2"/>
      <c r="J492" s="2"/>
    </row>
    <row r="493" spans="1:13" x14ac:dyDescent="0.25">
      <c r="B493" s="77"/>
      <c r="D493" s="89"/>
      <c r="F493" s="2"/>
      <c r="G493" s="2"/>
      <c r="H493" s="2"/>
      <c r="I493" s="2"/>
      <c r="J493" s="2"/>
    </row>
    <row r="494" spans="1:13" x14ac:dyDescent="0.25">
      <c r="A494" s="78"/>
      <c r="B494" s="77"/>
      <c r="D494" s="89"/>
      <c r="F494" s="2"/>
      <c r="G494" s="2"/>
      <c r="H494" s="2"/>
      <c r="I494" s="2"/>
      <c r="J494" s="2"/>
    </row>
    <row r="495" spans="1:13" x14ac:dyDescent="0.25">
      <c r="A495" s="78"/>
      <c r="B495" s="77"/>
      <c r="D495" s="89"/>
      <c r="F495" s="2"/>
      <c r="G495" s="2"/>
      <c r="H495" s="2"/>
      <c r="I495" s="2"/>
      <c r="J495" s="2"/>
    </row>
    <row r="496" spans="1:13" x14ac:dyDescent="0.25">
      <c r="D496" s="89"/>
      <c r="F496" s="2"/>
      <c r="G496" s="2"/>
      <c r="H496" s="2"/>
      <c r="I496" s="2"/>
      <c r="J496" s="2"/>
    </row>
    <row r="497" spans="4:10" x14ac:dyDescent="0.25">
      <c r="D497" s="89"/>
      <c r="F497" s="2"/>
      <c r="G497" s="2"/>
      <c r="H497" s="2"/>
      <c r="I497" s="2"/>
      <c r="J497" s="2"/>
    </row>
    <row r="498" spans="4:10" x14ac:dyDescent="0.25">
      <c r="D498" s="89"/>
      <c r="F498" s="2"/>
      <c r="G498" s="2"/>
      <c r="H498" s="2"/>
      <c r="I498" s="2"/>
      <c r="J498" s="2"/>
    </row>
    <row r="499" spans="4:10" x14ac:dyDescent="0.25">
      <c r="F499" s="2"/>
      <c r="G499" s="2"/>
      <c r="H499" s="2"/>
      <c r="I499" s="2"/>
      <c r="J499" s="2"/>
    </row>
    <row r="500" spans="4:10" x14ac:dyDescent="0.25">
      <c r="F500" s="2"/>
      <c r="G500" s="2"/>
      <c r="H500" s="2"/>
      <c r="I500" s="2"/>
      <c r="J500" s="2"/>
    </row>
    <row r="501" spans="4:10" x14ac:dyDescent="0.25">
      <c r="F501" s="2"/>
      <c r="G501" s="2"/>
      <c r="H501" s="2"/>
      <c r="I501" s="2"/>
      <c r="J501" s="2"/>
    </row>
    <row r="502" spans="4:10" x14ac:dyDescent="0.25">
      <c r="F502" s="2"/>
      <c r="G502" s="2"/>
      <c r="H502" s="2"/>
      <c r="I502" s="2"/>
      <c r="J502" s="2"/>
    </row>
    <row r="503" spans="4:10" x14ac:dyDescent="0.25">
      <c r="F503" s="2"/>
      <c r="G503" s="2"/>
      <c r="H503" s="2"/>
      <c r="I503" s="2"/>
      <c r="J503" s="2"/>
    </row>
    <row r="504" spans="4:10" x14ac:dyDescent="0.25">
      <c r="F504" s="2"/>
      <c r="G504" s="2"/>
      <c r="H504" s="2"/>
      <c r="I504" s="2"/>
      <c r="J504" s="2"/>
    </row>
    <row r="505" spans="4:10" x14ac:dyDescent="0.25">
      <c r="F505" s="2"/>
      <c r="G505" s="2"/>
      <c r="H505" s="2"/>
      <c r="I505" s="2"/>
      <c r="J505" s="2"/>
    </row>
    <row r="506" spans="4:10" x14ac:dyDescent="0.25">
      <c r="F506" s="2"/>
      <c r="G506" s="2"/>
      <c r="H506" s="2"/>
      <c r="I506" s="2"/>
      <c r="J506" s="2"/>
    </row>
    <row r="507" spans="4:10" x14ac:dyDescent="0.25">
      <c r="F507" s="2"/>
      <c r="G507" s="2"/>
      <c r="H507" s="2"/>
      <c r="I507" s="2"/>
      <c r="J507" s="2"/>
    </row>
    <row r="508" spans="4:10" x14ac:dyDescent="0.25">
      <c r="F508" s="2"/>
      <c r="G508" s="2"/>
      <c r="H508" s="2"/>
      <c r="I508" s="2"/>
      <c r="J508" s="2"/>
    </row>
    <row r="509" spans="4:10" x14ac:dyDescent="0.25">
      <c r="F509" s="2"/>
      <c r="G509" s="2"/>
      <c r="H509" s="2"/>
      <c r="I509" s="2"/>
      <c r="J509" s="2"/>
    </row>
    <row r="510" spans="4:10" x14ac:dyDescent="0.25">
      <c r="F510" s="2"/>
      <c r="G510" s="2"/>
      <c r="H510" s="2"/>
      <c r="I510" s="2"/>
      <c r="J510" s="2"/>
    </row>
    <row r="511" spans="4:10" x14ac:dyDescent="0.25">
      <c r="F511" s="2"/>
      <c r="G511" s="2"/>
      <c r="H511" s="2"/>
      <c r="I511" s="2"/>
      <c r="J511" s="2"/>
    </row>
    <row r="512" spans="4:10" x14ac:dyDescent="0.25">
      <c r="F512" s="2"/>
      <c r="G512" s="2"/>
      <c r="H512" s="2"/>
      <c r="I512" s="2"/>
      <c r="J512" s="2"/>
    </row>
    <row r="513" spans="6:10" x14ac:dyDescent="0.25">
      <c r="F513" s="2"/>
      <c r="G513" s="2"/>
      <c r="H513" s="2"/>
      <c r="I513" s="2"/>
      <c r="J513" s="2"/>
    </row>
    <row r="514" spans="6:10" x14ac:dyDescent="0.25">
      <c r="F514" s="2"/>
      <c r="G514" s="2"/>
      <c r="H514" s="2"/>
      <c r="I514" s="2"/>
      <c r="J514" s="2"/>
    </row>
    <row r="515" spans="6:10" x14ac:dyDescent="0.25">
      <c r="F515" s="2"/>
      <c r="G515" s="2"/>
      <c r="H515" s="2"/>
      <c r="I515" s="2"/>
      <c r="J515" s="2"/>
    </row>
    <row r="516" spans="6:10" x14ac:dyDescent="0.25">
      <c r="F516" s="2"/>
      <c r="G516" s="2"/>
      <c r="H516" s="2"/>
      <c r="I516" s="2"/>
      <c r="J516" s="2"/>
    </row>
    <row r="517" spans="6:10" x14ac:dyDescent="0.25">
      <c r="F517" s="2"/>
      <c r="G517" s="2"/>
      <c r="H517" s="2"/>
      <c r="I517" s="2"/>
      <c r="J517" s="2"/>
    </row>
    <row r="518" spans="6:10" x14ac:dyDescent="0.25">
      <c r="F518" s="2"/>
      <c r="G518" s="2"/>
      <c r="H518" s="2"/>
      <c r="I518" s="2"/>
      <c r="J518" s="2"/>
    </row>
    <row r="519" spans="6:10" x14ac:dyDescent="0.25">
      <c r="F519" s="2"/>
      <c r="G519" s="2"/>
      <c r="H519" s="2"/>
      <c r="I519" s="2"/>
      <c r="J519" s="2"/>
    </row>
    <row r="520" spans="6:10" x14ac:dyDescent="0.25">
      <c r="F520" s="2"/>
      <c r="G520" s="2"/>
      <c r="H520" s="2"/>
      <c r="I520" s="2"/>
      <c r="J520" s="2"/>
    </row>
    <row r="521" spans="6:10" x14ac:dyDescent="0.25">
      <c r="F521" s="2"/>
      <c r="G521" s="2"/>
      <c r="H521" s="2"/>
      <c r="I521" s="2"/>
      <c r="J521" s="2"/>
    </row>
    <row r="522" spans="6:10" x14ac:dyDescent="0.25">
      <c r="F522" s="2"/>
      <c r="G522" s="2"/>
      <c r="H522" s="2"/>
      <c r="I522" s="2"/>
      <c r="J522" s="2"/>
    </row>
    <row r="523" spans="6:10" x14ac:dyDescent="0.25">
      <c r="F523" s="2"/>
      <c r="G523" s="2"/>
      <c r="H523" s="2"/>
      <c r="I523" s="2"/>
      <c r="J523" s="2"/>
    </row>
    <row r="524" spans="6:10" x14ac:dyDescent="0.25">
      <c r="F524" s="2"/>
      <c r="G524" s="2"/>
      <c r="H524" s="2"/>
      <c r="I524" s="2"/>
      <c r="J524" s="2"/>
    </row>
    <row r="525" spans="6:10" x14ac:dyDescent="0.25">
      <c r="F525" s="2"/>
      <c r="G525" s="2"/>
      <c r="H525" s="2"/>
      <c r="I525" s="2"/>
      <c r="J525" s="2"/>
    </row>
    <row r="526" spans="6:10" x14ac:dyDescent="0.25">
      <c r="F526" s="2"/>
      <c r="G526" s="2"/>
      <c r="H526" s="2"/>
      <c r="I526" s="2"/>
      <c r="J526" s="2"/>
    </row>
    <row r="527" spans="6:10" x14ac:dyDescent="0.25">
      <c r="F527" s="2"/>
      <c r="G527" s="2"/>
      <c r="H527" s="2"/>
      <c r="I527" s="2"/>
      <c r="J527" s="2"/>
    </row>
    <row r="528" spans="6:10" x14ac:dyDescent="0.25">
      <c r="F528" s="2"/>
      <c r="G528" s="2"/>
      <c r="H528" s="2"/>
      <c r="I528" s="2"/>
      <c r="J528" s="2"/>
    </row>
    <row r="529" spans="6:10" x14ac:dyDescent="0.25">
      <c r="F529" s="2"/>
      <c r="G529" s="2"/>
      <c r="H529" s="2"/>
      <c r="I529" s="2"/>
      <c r="J529" s="2"/>
    </row>
    <row r="530" spans="6:10" x14ac:dyDescent="0.25">
      <c r="F530" s="2"/>
      <c r="G530" s="2"/>
      <c r="H530" s="2"/>
      <c r="I530" s="2"/>
      <c r="J530" s="2"/>
    </row>
    <row r="531" spans="6:10" x14ac:dyDescent="0.25">
      <c r="F531" s="2"/>
      <c r="G531" s="2"/>
      <c r="H531" s="2"/>
      <c r="I531" s="2"/>
      <c r="J531" s="2"/>
    </row>
    <row r="532" spans="6:10" x14ac:dyDescent="0.25">
      <c r="F532" s="2"/>
      <c r="G532" s="2"/>
      <c r="H532" s="2"/>
      <c r="I532" s="2"/>
      <c r="J532" s="2"/>
    </row>
    <row r="533" spans="6:10" x14ac:dyDescent="0.25">
      <c r="F533" s="2"/>
      <c r="G533" s="2"/>
      <c r="H533" s="2"/>
      <c r="I533" s="2"/>
      <c r="J533" s="2"/>
    </row>
    <row r="534" spans="6:10" x14ac:dyDescent="0.25">
      <c r="F534" s="2"/>
      <c r="G534" s="2"/>
      <c r="H534" s="2"/>
      <c r="I534" s="2"/>
      <c r="J534" s="2"/>
    </row>
    <row r="535" spans="6:10" x14ac:dyDescent="0.25">
      <c r="F535" s="2"/>
      <c r="G535" s="2"/>
      <c r="H535" s="2"/>
      <c r="I535" s="2"/>
      <c r="J535" s="2"/>
    </row>
    <row r="536" spans="6:10" x14ac:dyDescent="0.25">
      <c r="F536" s="2"/>
      <c r="G536" s="2"/>
      <c r="H536" s="2"/>
      <c r="I536" s="2"/>
      <c r="J536" s="2"/>
    </row>
    <row r="537" spans="6:10" x14ac:dyDescent="0.25">
      <c r="F537" s="2"/>
      <c r="G537" s="2"/>
      <c r="H537" s="2"/>
      <c r="I537" s="2"/>
      <c r="J537" s="2"/>
    </row>
    <row r="538" spans="6:10" x14ac:dyDescent="0.25">
      <c r="F538" s="2"/>
      <c r="G538" s="2"/>
      <c r="H538" s="2"/>
      <c r="I538" s="2"/>
      <c r="J538" s="2"/>
    </row>
    <row r="539" spans="6:10" x14ac:dyDescent="0.25">
      <c r="F539" s="2"/>
      <c r="G539" s="2"/>
      <c r="H539" s="2"/>
      <c r="I539" s="2"/>
      <c r="J539" s="2"/>
    </row>
    <row r="540" spans="6:10" x14ac:dyDescent="0.25">
      <c r="F540" s="2"/>
      <c r="G540" s="2"/>
      <c r="H540" s="2"/>
      <c r="I540" s="2"/>
      <c r="J540" s="2"/>
    </row>
    <row r="541" spans="6:10" x14ac:dyDescent="0.25">
      <c r="F541" s="2"/>
      <c r="G541" s="2"/>
      <c r="H541" s="2"/>
      <c r="I541" s="2"/>
      <c r="J541" s="2"/>
    </row>
    <row r="542" spans="6:10" x14ac:dyDescent="0.25">
      <c r="F542" s="2"/>
      <c r="G542" s="2"/>
      <c r="H542" s="2"/>
      <c r="I542" s="2"/>
      <c r="J542" s="2"/>
    </row>
    <row r="543" spans="6:10" x14ac:dyDescent="0.25">
      <c r="F543" s="2"/>
      <c r="G543" s="2"/>
      <c r="H543" s="2"/>
      <c r="I543" s="2"/>
      <c r="J543" s="2"/>
    </row>
    <row r="544" spans="6:10" x14ac:dyDescent="0.25">
      <c r="F544" s="2"/>
      <c r="G544" s="2"/>
      <c r="H544" s="2"/>
      <c r="I544" s="2"/>
      <c r="J544" s="2"/>
    </row>
    <row r="545" spans="6:10" x14ac:dyDescent="0.25">
      <c r="F545" s="2"/>
      <c r="G545" s="2"/>
      <c r="H545" s="2"/>
      <c r="I545" s="2"/>
      <c r="J545" s="2"/>
    </row>
    <row r="546" spans="6:10" x14ac:dyDescent="0.25">
      <c r="F546" s="2"/>
      <c r="G546" s="2"/>
      <c r="H546" s="2"/>
      <c r="I546" s="2"/>
      <c r="J546" s="2"/>
    </row>
    <row r="547" spans="6:10" x14ac:dyDescent="0.25">
      <c r="F547" s="2"/>
      <c r="G547" s="2"/>
      <c r="H547" s="2"/>
      <c r="I547" s="2"/>
      <c r="J547" s="2"/>
    </row>
    <row r="548" spans="6:10" x14ac:dyDescent="0.25">
      <c r="F548" s="2"/>
      <c r="G548" s="2"/>
      <c r="H548" s="2"/>
      <c r="I548" s="2"/>
      <c r="J548" s="2"/>
    </row>
    <row r="549" spans="6:10" x14ac:dyDescent="0.25">
      <c r="F549" s="2"/>
      <c r="G549" s="2"/>
      <c r="H549" s="2"/>
      <c r="I549" s="2"/>
      <c r="J549" s="2"/>
    </row>
    <row r="550" spans="6:10" x14ac:dyDescent="0.25">
      <c r="F550" s="2"/>
      <c r="G550" s="2"/>
      <c r="H550" s="2"/>
      <c r="I550" s="2"/>
      <c r="J550" s="2"/>
    </row>
    <row r="551" spans="6:10" x14ac:dyDescent="0.25">
      <c r="F551" s="2"/>
      <c r="G551" s="2"/>
      <c r="H551" s="2"/>
      <c r="I551" s="2"/>
      <c r="J551" s="2"/>
    </row>
    <row r="552" spans="6:10" x14ac:dyDescent="0.25">
      <c r="F552" s="2"/>
      <c r="G552" s="2"/>
      <c r="H552" s="2"/>
      <c r="I552" s="2"/>
      <c r="J552" s="2"/>
    </row>
    <row r="553" spans="6:10" x14ac:dyDescent="0.25">
      <c r="F553" s="2"/>
      <c r="G553" s="2"/>
      <c r="H553" s="2"/>
      <c r="I553" s="2"/>
      <c r="J553" s="2"/>
    </row>
    <row r="554" spans="6:10" x14ac:dyDescent="0.25">
      <c r="F554" s="2"/>
      <c r="G554" s="2"/>
      <c r="H554" s="2"/>
      <c r="I554" s="2"/>
      <c r="J554" s="2"/>
    </row>
    <row r="555" spans="6:10" x14ac:dyDescent="0.25">
      <c r="F555" s="2"/>
      <c r="G555" s="2"/>
      <c r="H555" s="2"/>
      <c r="I555" s="2"/>
      <c r="J555" s="2"/>
    </row>
    <row r="556" spans="6:10" x14ac:dyDescent="0.25">
      <c r="F556" s="2"/>
      <c r="G556" s="2"/>
      <c r="H556" s="2"/>
      <c r="I556" s="2"/>
      <c r="J556" s="2"/>
    </row>
    <row r="557" spans="6:10" x14ac:dyDescent="0.25">
      <c r="F557" s="2"/>
      <c r="G557" s="2"/>
      <c r="H557" s="2"/>
      <c r="I557" s="2"/>
      <c r="J557" s="2"/>
    </row>
    <row r="558" spans="6:10" x14ac:dyDescent="0.25">
      <c r="F558" s="2"/>
      <c r="G558" s="2"/>
      <c r="H558" s="2"/>
      <c r="I558" s="2"/>
      <c r="J558" s="2"/>
    </row>
    <row r="559" spans="6:10" x14ac:dyDescent="0.25">
      <c r="F559" s="2"/>
      <c r="G559" s="2"/>
      <c r="H559" s="2"/>
      <c r="I559" s="2"/>
      <c r="J559" s="2"/>
    </row>
    <row r="560" spans="6:10" x14ac:dyDescent="0.25">
      <c r="F560" s="2"/>
      <c r="G560" s="2"/>
      <c r="H560" s="2"/>
      <c r="I560" s="2"/>
      <c r="J560" s="2"/>
    </row>
    <row r="561" spans="6:10" x14ac:dyDescent="0.25">
      <c r="F561" s="2"/>
      <c r="G561" s="2"/>
      <c r="H561" s="2"/>
      <c r="I561" s="2"/>
      <c r="J561" s="2"/>
    </row>
    <row r="562" spans="6:10" x14ac:dyDescent="0.25">
      <c r="F562" s="2"/>
      <c r="G562" s="2"/>
      <c r="H562" s="2"/>
      <c r="I562" s="2"/>
      <c r="J562" s="2"/>
    </row>
    <row r="563" spans="6:10" x14ac:dyDescent="0.25">
      <c r="F563" s="2"/>
      <c r="G563" s="2"/>
      <c r="H563" s="2"/>
      <c r="I563" s="2"/>
      <c r="J563" s="2"/>
    </row>
    <row r="564" spans="6:10" x14ac:dyDescent="0.25">
      <c r="F564" s="2"/>
      <c r="G564" s="2"/>
      <c r="H564" s="2"/>
      <c r="I564" s="2"/>
      <c r="J564" s="2"/>
    </row>
    <row r="565" spans="6:10" x14ac:dyDescent="0.25">
      <c r="F565" s="2"/>
      <c r="G565" s="2"/>
      <c r="H565" s="2"/>
      <c r="I565" s="2"/>
      <c r="J565" s="2"/>
    </row>
    <row r="566" spans="6:10" x14ac:dyDescent="0.25">
      <c r="F566" s="2"/>
      <c r="G566" s="2"/>
      <c r="H566" s="2"/>
      <c r="I566" s="2"/>
      <c r="J566" s="2"/>
    </row>
    <row r="567" spans="6:10" x14ac:dyDescent="0.25">
      <c r="F567" s="2"/>
      <c r="G567" s="2"/>
      <c r="H567" s="2"/>
      <c r="I567" s="2"/>
      <c r="J567" s="2"/>
    </row>
    <row r="568" spans="6:10" x14ac:dyDescent="0.25">
      <c r="F568" s="2"/>
      <c r="G568" s="2"/>
      <c r="H568" s="2"/>
      <c r="I568" s="2"/>
      <c r="J568" s="2"/>
    </row>
    <row r="569" spans="6:10" x14ac:dyDescent="0.25">
      <c r="F569" s="2"/>
      <c r="G569" s="2"/>
      <c r="H569" s="2"/>
      <c r="I569" s="2"/>
      <c r="J569" s="2"/>
    </row>
    <row r="570" spans="6:10" x14ac:dyDescent="0.25">
      <c r="F570" s="2"/>
      <c r="G570" s="2"/>
      <c r="H570" s="2"/>
      <c r="I570" s="2"/>
      <c r="J570" s="2"/>
    </row>
    <row r="571" spans="6:10" x14ac:dyDescent="0.25">
      <c r="F571" s="2"/>
      <c r="G571" s="2"/>
      <c r="H571" s="2"/>
      <c r="I571" s="2"/>
      <c r="J571" s="2"/>
    </row>
    <row r="572" spans="6:10" x14ac:dyDescent="0.25">
      <c r="F572" s="2"/>
      <c r="G572" s="2"/>
      <c r="H572" s="2"/>
      <c r="I572" s="2"/>
      <c r="J572" s="2"/>
    </row>
    <row r="573" spans="6:10" x14ac:dyDescent="0.25">
      <c r="F573" s="2"/>
      <c r="G573" s="2"/>
      <c r="H573" s="2"/>
      <c r="I573" s="2"/>
      <c r="J573" s="2"/>
    </row>
    <row r="574" spans="6:10" x14ac:dyDescent="0.25">
      <c r="F574" s="2"/>
      <c r="G574" s="2"/>
      <c r="H574" s="2"/>
      <c r="I574" s="2"/>
      <c r="J574" s="2"/>
    </row>
    <row r="575" spans="6:10" x14ac:dyDescent="0.25">
      <c r="F575" s="2"/>
      <c r="G575" s="2"/>
      <c r="H575" s="2"/>
      <c r="I575" s="2"/>
      <c r="J575" s="2"/>
    </row>
    <row r="576" spans="6:10" x14ac:dyDescent="0.25">
      <c r="F576" s="2"/>
      <c r="G576" s="2"/>
      <c r="H576" s="2"/>
      <c r="I576" s="2"/>
      <c r="J576" s="2"/>
    </row>
    <row r="577" spans="6:10" x14ac:dyDescent="0.25">
      <c r="F577" s="2"/>
      <c r="G577" s="2"/>
      <c r="H577" s="2"/>
      <c r="I577" s="2"/>
      <c r="J577" s="2"/>
    </row>
    <row r="578" spans="6:10" x14ac:dyDescent="0.25">
      <c r="F578" s="2"/>
      <c r="G578" s="2"/>
      <c r="H578" s="2"/>
      <c r="I578" s="2"/>
      <c r="J578" s="2"/>
    </row>
    <row r="579" spans="6:10" x14ac:dyDescent="0.25">
      <c r="F579" s="2"/>
      <c r="G579" s="2"/>
      <c r="H579" s="2"/>
      <c r="I579" s="2"/>
      <c r="J579" s="2"/>
    </row>
    <row r="580" spans="6:10" x14ac:dyDescent="0.25">
      <c r="F580" s="2"/>
      <c r="G580" s="2"/>
      <c r="H580" s="2"/>
      <c r="I580" s="2"/>
      <c r="J580" s="2"/>
    </row>
    <row r="581" spans="6:10" x14ac:dyDescent="0.25">
      <c r="F581" s="2"/>
      <c r="G581" s="2"/>
      <c r="H581" s="2"/>
      <c r="I581" s="2"/>
      <c r="J581" s="2"/>
    </row>
    <row r="582" spans="6:10" x14ac:dyDescent="0.25">
      <c r="F582" s="2"/>
      <c r="G582" s="2"/>
      <c r="H582" s="2"/>
      <c r="I582" s="2"/>
      <c r="J582" s="2"/>
    </row>
    <row r="583" spans="6:10" x14ac:dyDescent="0.25">
      <c r="F583" s="2"/>
      <c r="G583" s="2"/>
      <c r="H583" s="2"/>
      <c r="I583" s="2"/>
      <c r="J583" s="2"/>
    </row>
    <row r="584" spans="6:10" x14ac:dyDescent="0.25">
      <c r="F584" s="2"/>
      <c r="G584" s="2"/>
      <c r="H584" s="2"/>
      <c r="I584" s="2"/>
      <c r="J584" s="2"/>
    </row>
    <row r="585" spans="6:10" x14ac:dyDescent="0.25">
      <c r="F585" s="2"/>
      <c r="G585" s="2"/>
      <c r="H585" s="2"/>
      <c r="I585" s="2"/>
      <c r="J585" s="2"/>
    </row>
    <row r="586" spans="6:10" x14ac:dyDescent="0.25">
      <c r="F586" s="2"/>
      <c r="G586" s="2"/>
      <c r="H586" s="2"/>
      <c r="I586" s="2"/>
      <c r="J586" s="2"/>
    </row>
    <row r="587" spans="6:10" x14ac:dyDescent="0.25">
      <c r="F587" s="2"/>
      <c r="G587" s="2"/>
      <c r="H587" s="2"/>
      <c r="I587" s="2"/>
      <c r="J587" s="2"/>
    </row>
    <row r="588" spans="6:10" x14ac:dyDescent="0.25">
      <c r="F588" s="2"/>
      <c r="G588" s="2"/>
      <c r="H588" s="2"/>
      <c r="I588" s="2"/>
      <c r="J588" s="2"/>
    </row>
    <row r="589" spans="6:10" x14ac:dyDescent="0.25">
      <c r="F589" s="2"/>
      <c r="G589" s="2"/>
      <c r="H589" s="2"/>
      <c r="I589" s="2"/>
      <c r="J589" s="2"/>
    </row>
    <row r="590" spans="6:10" x14ac:dyDescent="0.25">
      <c r="F590" s="2"/>
      <c r="G590" s="2"/>
      <c r="H590" s="2"/>
      <c r="I590" s="2"/>
      <c r="J590" s="2"/>
    </row>
    <row r="591" spans="6:10" x14ac:dyDescent="0.25">
      <c r="F591" s="2"/>
      <c r="G591" s="2"/>
      <c r="H591" s="2"/>
      <c r="I591" s="2"/>
      <c r="J591" s="2"/>
    </row>
    <row r="592" spans="6:10" x14ac:dyDescent="0.25">
      <c r="F592" s="2"/>
      <c r="G592" s="2"/>
      <c r="H592" s="2"/>
      <c r="I592" s="2"/>
      <c r="J592" s="2"/>
    </row>
    <row r="593" spans="6:10" x14ac:dyDescent="0.25">
      <c r="F593" s="2"/>
      <c r="G593" s="2"/>
      <c r="H593" s="2"/>
      <c r="I593" s="2"/>
      <c r="J593" s="2"/>
    </row>
    <row r="594" spans="6:10" x14ac:dyDescent="0.25">
      <c r="F594" s="2"/>
      <c r="G594" s="2"/>
      <c r="H594" s="2"/>
      <c r="I594" s="2"/>
      <c r="J594" s="2"/>
    </row>
    <row r="595" spans="6:10" x14ac:dyDescent="0.25">
      <c r="F595" s="2"/>
      <c r="G595" s="2"/>
      <c r="H595" s="2"/>
      <c r="I595" s="2"/>
      <c r="J595" s="2"/>
    </row>
    <row r="596" spans="6:10" x14ac:dyDescent="0.25">
      <c r="F596" s="2"/>
      <c r="G596" s="2"/>
      <c r="H596" s="2"/>
      <c r="I596" s="2"/>
      <c r="J596" s="2"/>
    </row>
    <row r="597" spans="6:10" x14ac:dyDescent="0.25">
      <c r="F597" s="2"/>
      <c r="G597" s="2"/>
      <c r="H597" s="2"/>
      <c r="I597" s="2"/>
      <c r="J597" s="2"/>
    </row>
    <row r="598" spans="6:10" x14ac:dyDescent="0.25">
      <c r="F598" s="2"/>
      <c r="G598" s="2"/>
      <c r="H598" s="2"/>
      <c r="I598" s="2"/>
      <c r="J598" s="2"/>
    </row>
    <row r="599" spans="6:10" x14ac:dyDescent="0.25">
      <c r="F599" s="2"/>
      <c r="G599" s="2"/>
      <c r="H599" s="2"/>
      <c r="I599" s="2"/>
      <c r="J599" s="2"/>
    </row>
    <row r="600" spans="6:10" x14ac:dyDescent="0.25">
      <c r="F600" s="2"/>
      <c r="G600" s="2"/>
      <c r="H600" s="2"/>
      <c r="I600" s="2"/>
      <c r="J600" s="2"/>
    </row>
    <row r="601" spans="6:10" x14ac:dyDescent="0.25">
      <c r="F601" s="2"/>
      <c r="G601" s="2"/>
      <c r="H601" s="2"/>
      <c r="I601" s="2"/>
      <c r="J601" s="2"/>
    </row>
    <row r="602" spans="6:10" x14ac:dyDescent="0.25">
      <c r="F602" s="2"/>
      <c r="G602" s="2"/>
      <c r="H602" s="2"/>
      <c r="I602" s="2"/>
      <c r="J602" s="2"/>
    </row>
    <row r="603" spans="6:10" x14ac:dyDescent="0.25">
      <c r="F603" s="2"/>
      <c r="G603" s="2"/>
      <c r="H603" s="2"/>
      <c r="I603" s="2"/>
      <c r="J603" s="2"/>
    </row>
    <row r="604" spans="6:10" x14ac:dyDescent="0.25">
      <c r="F604" s="2"/>
      <c r="G604" s="2"/>
      <c r="H604" s="2"/>
      <c r="I604" s="2"/>
      <c r="J604" s="2"/>
    </row>
    <row r="605" spans="6:10" x14ac:dyDescent="0.25">
      <c r="F605" s="2"/>
      <c r="G605" s="2"/>
      <c r="H605" s="2"/>
      <c r="I605" s="2"/>
      <c r="J605" s="2"/>
    </row>
    <row r="606" spans="6:10" x14ac:dyDescent="0.25">
      <c r="F606" s="2"/>
      <c r="G606" s="2"/>
      <c r="H606" s="2"/>
      <c r="I606" s="2"/>
      <c r="J606" s="2"/>
    </row>
    <row r="607" spans="6:10" x14ac:dyDescent="0.25">
      <c r="F607" s="2"/>
      <c r="G607" s="2"/>
      <c r="H607" s="2"/>
      <c r="I607" s="2"/>
      <c r="J607" s="2"/>
    </row>
    <row r="608" spans="6:10" x14ac:dyDescent="0.25">
      <c r="F608" s="2"/>
      <c r="G608" s="2"/>
      <c r="H608" s="2"/>
      <c r="I608" s="2"/>
      <c r="J608" s="2"/>
    </row>
    <row r="609" spans="6:10" x14ac:dyDescent="0.25">
      <c r="F609" s="2"/>
      <c r="G609" s="2"/>
      <c r="H609" s="2"/>
      <c r="I609" s="2"/>
      <c r="J609" s="2"/>
    </row>
    <row r="610" spans="6:10" x14ac:dyDescent="0.25">
      <c r="F610" s="2"/>
      <c r="G610" s="2"/>
      <c r="H610" s="2"/>
      <c r="I610" s="2"/>
      <c r="J610" s="2"/>
    </row>
    <row r="611" spans="6:10" x14ac:dyDescent="0.25">
      <c r="F611" s="2"/>
      <c r="G611" s="2"/>
      <c r="H611" s="2"/>
      <c r="I611" s="2"/>
      <c r="J611" s="2"/>
    </row>
    <row r="612" spans="6:10" x14ac:dyDescent="0.25">
      <c r="F612" s="2"/>
      <c r="G612" s="2"/>
      <c r="H612" s="2"/>
      <c r="I612" s="2"/>
      <c r="J612" s="2"/>
    </row>
    <row r="613" spans="6:10" x14ac:dyDescent="0.25">
      <c r="F613" s="2"/>
      <c r="G613" s="2"/>
      <c r="H613" s="2"/>
      <c r="I613" s="2"/>
      <c r="J613" s="2"/>
    </row>
    <row r="614" spans="6:10" x14ac:dyDescent="0.25">
      <c r="F614" s="2"/>
      <c r="G614" s="2"/>
      <c r="H614" s="2"/>
      <c r="I614" s="2"/>
      <c r="J614" s="2"/>
    </row>
    <row r="615" spans="6:10" x14ac:dyDescent="0.25">
      <c r="F615" s="2"/>
      <c r="G615" s="2"/>
      <c r="H615" s="2"/>
      <c r="I615" s="2"/>
      <c r="J615" s="2"/>
    </row>
    <row r="616" spans="6:10" x14ac:dyDescent="0.25">
      <c r="F616" s="2"/>
      <c r="G616" s="2"/>
      <c r="H616" s="2"/>
      <c r="I616" s="2"/>
      <c r="J616" s="2"/>
    </row>
    <row r="617" spans="6:10" x14ac:dyDescent="0.25">
      <c r="F617" s="2"/>
      <c r="G617" s="2"/>
      <c r="H617" s="2"/>
      <c r="I617" s="2"/>
      <c r="J617" s="2"/>
    </row>
    <row r="618" spans="6:10" x14ac:dyDescent="0.25">
      <c r="F618" s="2"/>
      <c r="G618" s="2"/>
      <c r="H618" s="2"/>
      <c r="I618" s="2"/>
      <c r="J618" s="2"/>
    </row>
    <row r="619" spans="6:10" x14ac:dyDescent="0.25">
      <c r="F619" s="2"/>
      <c r="G619" s="2"/>
      <c r="H619" s="2"/>
      <c r="I619" s="2"/>
      <c r="J619" s="2"/>
    </row>
    <row r="620" spans="6:10" x14ac:dyDescent="0.25">
      <c r="F620" s="2"/>
      <c r="G620" s="2"/>
      <c r="H620" s="2"/>
      <c r="I620" s="2"/>
      <c r="J620" s="2"/>
    </row>
    <row r="621" spans="6:10" x14ac:dyDescent="0.25">
      <c r="F621" s="2"/>
      <c r="G621" s="2"/>
      <c r="H621" s="2"/>
      <c r="I621" s="2"/>
      <c r="J621" s="2"/>
    </row>
    <row r="622" spans="6:10" x14ac:dyDescent="0.25">
      <c r="F622" s="2"/>
      <c r="G622" s="2"/>
      <c r="H622" s="2"/>
      <c r="I622" s="2"/>
      <c r="J622" s="2"/>
    </row>
    <row r="623" spans="6:10" x14ac:dyDescent="0.25">
      <c r="F623" s="2"/>
      <c r="G623" s="2"/>
      <c r="H623" s="2"/>
      <c r="I623" s="2"/>
      <c r="J623" s="2"/>
    </row>
    <row r="624" spans="6:10" x14ac:dyDescent="0.25">
      <c r="F624" s="2"/>
      <c r="G624" s="2"/>
      <c r="H624" s="2"/>
      <c r="I624" s="2"/>
      <c r="J624" s="2"/>
    </row>
    <row r="625" spans="6:10" x14ac:dyDescent="0.25">
      <c r="F625" s="2"/>
      <c r="G625" s="2"/>
      <c r="H625" s="2"/>
      <c r="I625" s="2"/>
      <c r="J625" s="2"/>
    </row>
    <row r="626" spans="6:10" x14ac:dyDescent="0.25">
      <c r="F626" s="2"/>
      <c r="G626" s="2"/>
      <c r="H626" s="2"/>
      <c r="I626" s="2"/>
      <c r="J626" s="2"/>
    </row>
    <row r="627" spans="6:10" x14ac:dyDescent="0.25">
      <c r="F627" s="2"/>
      <c r="G627" s="2"/>
      <c r="H627" s="2"/>
      <c r="I627" s="2"/>
      <c r="J627" s="2"/>
    </row>
    <row r="628" spans="6:10" x14ac:dyDescent="0.25">
      <c r="F628" s="2"/>
      <c r="G628" s="2"/>
      <c r="H628" s="2"/>
      <c r="I628" s="2"/>
      <c r="J628" s="2"/>
    </row>
    <row r="629" spans="6:10" x14ac:dyDescent="0.25">
      <c r="F629" s="2"/>
      <c r="G629" s="2"/>
      <c r="H629" s="2"/>
      <c r="I629" s="2"/>
      <c r="J629" s="2"/>
    </row>
    <row r="630" spans="6:10" x14ac:dyDescent="0.25">
      <c r="F630" s="2"/>
      <c r="G630" s="2"/>
      <c r="H630" s="2"/>
      <c r="I630" s="2"/>
      <c r="J630" s="2"/>
    </row>
    <row r="631" spans="6:10" x14ac:dyDescent="0.25">
      <c r="F631" s="2"/>
      <c r="G631" s="2"/>
      <c r="H631" s="2"/>
      <c r="I631" s="2"/>
      <c r="J631" s="2"/>
    </row>
    <row r="632" spans="6:10" x14ac:dyDescent="0.25">
      <c r="F632" s="2"/>
      <c r="G632" s="2"/>
      <c r="H632" s="2"/>
      <c r="I632" s="2"/>
      <c r="J632" s="2"/>
    </row>
    <row r="633" spans="6:10" x14ac:dyDescent="0.25">
      <c r="F633" s="2"/>
      <c r="G633" s="2"/>
      <c r="H633" s="2"/>
      <c r="I633" s="2"/>
      <c r="J633" s="2"/>
    </row>
    <row r="634" spans="6:10" x14ac:dyDescent="0.25">
      <c r="F634" s="2"/>
      <c r="G634" s="2"/>
      <c r="H634" s="2"/>
      <c r="I634" s="2"/>
      <c r="J634" s="2"/>
    </row>
    <row r="635" spans="6:10" x14ac:dyDescent="0.25">
      <c r="F635" s="2"/>
      <c r="G635" s="2"/>
      <c r="H635" s="2"/>
      <c r="I635" s="2"/>
      <c r="J635" s="2"/>
    </row>
    <row r="636" spans="6:10" x14ac:dyDescent="0.25">
      <c r="F636" s="2"/>
      <c r="G636" s="2"/>
      <c r="H636" s="2"/>
      <c r="I636" s="2"/>
      <c r="J636" s="2"/>
    </row>
    <row r="637" spans="6:10" x14ac:dyDescent="0.25">
      <c r="F637" s="2"/>
      <c r="G637" s="2"/>
      <c r="H637" s="2"/>
      <c r="I637" s="2"/>
      <c r="J637" s="2"/>
    </row>
    <row r="638" spans="6:10" x14ac:dyDescent="0.25">
      <c r="F638" s="2"/>
      <c r="G638" s="2"/>
      <c r="H638" s="2"/>
      <c r="I638" s="2"/>
      <c r="J638" s="2"/>
    </row>
    <row r="639" spans="6:10" x14ac:dyDescent="0.25">
      <c r="F639" s="2"/>
      <c r="G639" s="2"/>
      <c r="H639" s="2"/>
      <c r="I639" s="2"/>
      <c r="J639" s="2"/>
    </row>
    <row r="640" spans="6:10" x14ac:dyDescent="0.25">
      <c r="F640" s="2"/>
      <c r="G640" s="2"/>
      <c r="H640" s="2"/>
      <c r="I640" s="2"/>
      <c r="J640" s="2"/>
    </row>
    <row r="641" spans="6:10" x14ac:dyDescent="0.25">
      <c r="F641" s="2"/>
      <c r="G641" s="2"/>
      <c r="H641" s="2"/>
      <c r="I641" s="2"/>
      <c r="J641" s="2"/>
    </row>
    <row r="642" spans="6:10" x14ac:dyDescent="0.25">
      <c r="F642" s="2"/>
      <c r="G642" s="2"/>
      <c r="H642" s="2"/>
      <c r="I642" s="2"/>
      <c r="J642" s="2"/>
    </row>
    <row r="643" spans="6:10" x14ac:dyDescent="0.25">
      <c r="F643" s="2"/>
      <c r="G643" s="2"/>
      <c r="H643" s="2"/>
      <c r="I643" s="2"/>
      <c r="J643" s="2"/>
    </row>
    <row r="644" spans="6:10" x14ac:dyDescent="0.25">
      <c r="F644" s="2"/>
      <c r="G644" s="2"/>
      <c r="H644" s="2"/>
      <c r="I644" s="2"/>
      <c r="J644" s="2"/>
    </row>
    <row r="645" spans="6:10" x14ac:dyDescent="0.25">
      <c r="F645" s="2"/>
      <c r="G645" s="2"/>
      <c r="H645" s="2"/>
      <c r="I645" s="2"/>
      <c r="J645" s="2"/>
    </row>
    <row r="646" spans="6:10" x14ac:dyDescent="0.25">
      <c r="F646" s="2"/>
      <c r="G646" s="2"/>
      <c r="H646" s="2"/>
      <c r="I646" s="2"/>
      <c r="J646" s="2"/>
    </row>
    <row r="647" spans="6:10" x14ac:dyDescent="0.25">
      <c r="F647" s="2"/>
      <c r="G647" s="2"/>
      <c r="H647" s="2"/>
      <c r="I647" s="2"/>
      <c r="J647" s="2"/>
    </row>
    <row r="648" spans="6:10" x14ac:dyDescent="0.25">
      <c r="F648" s="2"/>
      <c r="G648" s="2"/>
      <c r="H648" s="2"/>
      <c r="I648" s="2"/>
      <c r="J648" s="2"/>
    </row>
    <row r="649" spans="6:10" x14ac:dyDescent="0.25">
      <c r="F649" s="2"/>
      <c r="G649" s="2"/>
      <c r="H649" s="2"/>
      <c r="I649" s="2"/>
      <c r="J649" s="2"/>
    </row>
    <row r="650" spans="6:10" x14ac:dyDescent="0.25">
      <c r="F650" s="2"/>
      <c r="G650" s="2"/>
      <c r="H650" s="2"/>
      <c r="I650" s="2"/>
      <c r="J650" s="2"/>
    </row>
    <row r="651" spans="6:10" x14ac:dyDescent="0.25">
      <c r="F651" s="2"/>
      <c r="G651" s="2"/>
      <c r="H651" s="2"/>
      <c r="I651" s="2"/>
      <c r="J651" s="2"/>
    </row>
    <row r="652" spans="6:10" x14ac:dyDescent="0.25">
      <c r="F652" s="2"/>
      <c r="G652" s="2"/>
      <c r="H652" s="2"/>
      <c r="I652" s="2"/>
      <c r="J652" s="2"/>
    </row>
    <row r="653" spans="6:10" x14ac:dyDescent="0.25">
      <c r="F653" s="2"/>
      <c r="G653" s="2"/>
      <c r="H653" s="2"/>
      <c r="I653" s="2"/>
      <c r="J653" s="2"/>
    </row>
    <row r="654" spans="6:10" x14ac:dyDescent="0.25">
      <c r="F654" s="2"/>
      <c r="G654" s="2"/>
      <c r="H654" s="2"/>
      <c r="I654" s="2"/>
      <c r="J654" s="2"/>
    </row>
    <row r="655" spans="6:10" x14ac:dyDescent="0.25">
      <c r="F655" s="2"/>
      <c r="G655" s="2"/>
      <c r="H655" s="2"/>
      <c r="I655" s="2"/>
      <c r="J655" s="2"/>
    </row>
    <row r="656" spans="6:10" x14ac:dyDescent="0.25">
      <c r="F656" s="2"/>
      <c r="G656" s="2"/>
      <c r="H656" s="2"/>
      <c r="I656" s="2"/>
      <c r="J656" s="2"/>
    </row>
    <row r="657" spans="6:10" x14ac:dyDescent="0.25">
      <c r="F657" s="2"/>
      <c r="G657" s="2"/>
      <c r="H657" s="2"/>
      <c r="I657" s="2"/>
      <c r="J657" s="2"/>
    </row>
    <row r="658" spans="6:10" x14ac:dyDescent="0.25">
      <c r="F658" s="2"/>
      <c r="G658" s="2"/>
      <c r="H658" s="2"/>
      <c r="I658" s="2"/>
      <c r="J658" s="2"/>
    </row>
    <row r="659" spans="6:10" x14ac:dyDescent="0.25">
      <c r="F659" s="2"/>
      <c r="G659" s="2"/>
      <c r="H659" s="2"/>
      <c r="I659" s="2"/>
      <c r="J659" s="2"/>
    </row>
    <row r="660" spans="6:10" x14ac:dyDescent="0.25">
      <c r="F660" s="2"/>
      <c r="G660" s="2"/>
      <c r="H660" s="2"/>
      <c r="I660" s="2"/>
      <c r="J660" s="2"/>
    </row>
    <row r="661" spans="6:10" x14ac:dyDescent="0.25">
      <c r="F661" s="2"/>
      <c r="G661" s="2"/>
      <c r="H661" s="2"/>
      <c r="I661" s="2"/>
      <c r="J661" s="2"/>
    </row>
    <row r="662" spans="6:10" x14ac:dyDescent="0.25">
      <c r="F662" s="2"/>
      <c r="G662" s="2"/>
      <c r="H662" s="2"/>
      <c r="I662" s="2"/>
      <c r="J662" s="2"/>
    </row>
    <row r="663" spans="6:10" x14ac:dyDescent="0.25">
      <c r="F663" s="2"/>
      <c r="G663" s="2"/>
      <c r="H663" s="2"/>
      <c r="I663" s="2"/>
      <c r="J663" s="2"/>
    </row>
    <row r="664" spans="6:10" x14ac:dyDescent="0.25">
      <c r="F664" s="2"/>
      <c r="G664" s="2"/>
      <c r="H664" s="2"/>
      <c r="I664" s="2"/>
      <c r="J664" s="2"/>
    </row>
    <row r="665" spans="6:10" x14ac:dyDescent="0.25">
      <c r="F665" s="2"/>
      <c r="G665" s="2"/>
      <c r="H665" s="2"/>
      <c r="I665" s="2"/>
      <c r="J665" s="2"/>
    </row>
    <row r="666" spans="6:10" x14ac:dyDescent="0.25">
      <c r="F666" s="2"/>
      <c r="G666" s="2"/>
      <c r="H666" s="2"/>
      <c r="I666" s="2"/>
      <c r="J666" s="2"/>
    </row>
    <row r="667" spans="6:10" x14ac:dyDescent="0.25">
      <c r="F667" s="2"/>
      <c r="G667" s="2"/>
      <c r="H667" s="2"/>
      <c r="I667" s="2"/>
      <c r="J667" s="2"/>
    </row>
    <row r="668" spans="6:10" x14ac:dyDescent="0.25">
      <c r="F668" s="2"/>
      <c r="G668" s="2"/>
      <c r="H668" s="2"/>
      <c r="I668" s="2"/>
      <c r="J668" s="2"/>
    </row>
    <row r="669" spans="6:10" x14ac:dyDescent="0.25">
      <c r="F669" s="2"/>
      <c r="G669" s="2"/>
      <c r="H669" s="2"/>
      <c r="I669" s="2"/>
      <c r="J669" s="2"/>
    </row>
    <row r="670" spans="6:10" x14ac:dyDescent="0.25">
      <c r="F670" s="2"/>
      <c r="G670" s="2"/>
      <c r="H670" s="2"/>
      <c r="I670" s="2"/>
      <c r="J670" s="2"/>
    </row>
    <row r="671" spans="6:10" x14ac:dyDescent="0.25">
      <c r="F671" s="2"/>
      <c r="G671" s="2"/>
      <c r="H671" s="2"/>
      <c r="I671" s="2"/>
      <c r="J671" s="2"/>
    </row>
    <row r="672" spans="6:10" x14ac:dyDescent="0.25">
      <c r="F672" s="2"/>
      <c r="G672" s="2"/>
      <c r="H672" s="2"/>
      <c r="I672" s="2"/>
      <c r="J672" s="2"/>
    </row>
    <row r="673" spans="6:10" x14ac:dyDescent="0.25">
      <c r="F673" s="2"/>
      <c r="G673" s="2"/>
      <c r="H673" s="2"/>
      <c r="I673" s="2"/>
      <c r="J673" s="2"/>
    </row>
    <row r="674" spans="6:10" x14ac:dyDescent="0.25">
      <c r="F674" s="2"/>
      <c r="G674" s="2"/>
      <c r="H674" s="2"/>
      <c r="I674" s="2"/>
      <c r="J674" s="2"/>
    </row>
    <row r="675" spans="6:10" x14ac:dyDescent="0.25">
      <c r="F675" s="2"/>
      <c r="G675" s="2"/>
      <c r="H675" s="2"/>
      <c r="I675" s="2"/>
      <c r="J675" s="2"/>
    </row>
    <row r="676" spans="6:10" x14ac:dyDescent="0.25">
      <c r="F676" s="2"/>
      <c r="G676" s="2"/>
      <c r="H676" s="2"/>
      <c r="I676" s="2"/>
      <c r="J676" s="2"/>
    </row>
    <row r="677" spans="6:10" x14ac:dyDescent="0.25">
      <c r="F677" s="2"/>
      <c r="G677" s="2"/>
      <c r="H677" s="2"/>
      <c r="I677" s="2"/>
      <c r="J677" s="2"/>
    </row>
    <row r="678" spans="6:10" x14ac:dyDescent="0.25">
      <c r="F678" s="2"/>
      <c r="G678" s="2"/>
      <c r="H678" s="2"/>
      <c r="I678" s="2"/>
      <c r="J678" s="2"/>
    </row>
    <row r="679" spans="6:10" x14ac:dyDescent="0.25">
      <c r="F679" s="2"/>
      <c r="G679" s="2"/>
      <c r="H679" s="2"/>
      <c r="I679" s="2"/>
      <c r="J679" s="2"/>
    </row>
  </sheetData>
  <mergeCells count="16">
    <mergeCell ref="A290:A291"/>
    <mergeCell ref="A299:A300"/>
    <mergeCell ref="A397:A398"/>
    <mergeCell ref="A2:E3"/>
    <mergeCell ref="A5:A7"/>
    <mergeCell ref="B5:B7"/>
    <mergeCell ref="C5:C7"/>
    <mergeCell ref="D5:D7"/>
    <mergeCell ref="E5:E7"/>
    <mergeCell ref="F468:I468"/>
    <mergeCell ref="B1:E1"/>
    <mergeCell ref="I5:I7"/>
    <mergeCell ref="G5:G7"/>
    <mergeCell ref="J5:J7"/>
    <mergeCell ref="F5:F7"/>
    <mergeCell ref="H5:H7"/>
  </mergeCells>
  <phoneticPr fontId="0" type="noConversion"/>
  <pageMargins left="0.74803149606299213" right="0.74803149606299213" top="0.98425196850393704" bottom="0.98425196850393704" header="0.51181102362204722" footer="0.51181102362204722"/>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поправка в апреле 2007 </vt:lpstr>
      <vt:lpstr>1</vt:lpstr>
      <vt:lpstr>'1'!Заголовки_для_печати</vt:lpstr>
      <vt:lpstr>'поправка в апреле 2007 '!Заголовки_для_печати</vt:lpstr>
    </vt:vector>
  </TitlesOfParts>
  <Company>1</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А</cp:lastModifiedBy>
  <cp:lastPrinted>2023-11-28T14:15:54Z</cp:lastPrinted>
  <dcterms:created xsi:type="dcterms:W3CDTF">2004-12-21T07:44:48Z</dcterms:created>
  <dcterms:modified xsi:type="dcterms:W3CDTF">2024-11-17T12:57:05Z</dcterms:modified>
</cp:coreProperties>
</file>